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Daniel Miazga\2026\Powyżej 10 tys\24. Narzędzia do warsztatów i maszyn\Dokumenty\"/>
    </mc:Choice>
  </mc:AlternateContent>
  <xr:revisionPtr revIDLastSave="0" documentId="13_ncr:1_{C4B47080-B1EA-406D-8541-8F4BA2A143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Arkusz1!$A$3:$Z$78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9" i="1" l="1"/>
  <c r="V109" i="1" s="1"/>
  <c r="U110" i="1"/>
  <c r="V110" i="1" s="1"/>
  <c r="U111" i="1"/>
  <c r="V111" i="1" s="1"/>
  <c r="U112" i="1"/>
  <c r="U113" i="1"/>
  <c r="V113" i="1" s="1"/>
  <c r="W113" i="1" s="1"/>
  <c r="U114" i="1"/>
  <c r="V114" i="1" s="1"/>
  <c r="W114" i="1" s="1"/>
  <c r="U115" i="1"/>
  <c r="V115" i="1" s="1"/>
  <c r="W115" i="1" s="1"/>
  <c r="U116" i="1"/>
  <c r="V116" i="1" s="1"/>
  <c r="W116" i="1" s="1"/>
  <c r="U117" i="1"/>
  <c r="V117" i="1" s="1"/>
  <c r="U118" i="1"/>
  <c r="U119" i="1"/>
  <c r="V119" i="1" s="1"/>
  <c r="U120" i="1"/>
  <c r="V120" i="1" s="1"/>
  <c r="U121" i="1"/>
  <c r="V121" i="1" s="1"/>
  <c r="U122" i="1"/>
  <c r="V122" i="1" s="1"/>
  <c r="W122" i="1" s="1"/>
  <c r="U123" i="1"/>
  <c r="V123" i="1" s="1"/>
  <c r="U124" i="1"/>
  <c r="V124" i="1" s="1"/>
  <c r="U125" i="1"/>
  <c r="V125" i="1" s="1"/>
  <c r="U126" i="1"/>
  <c r="V126" i="1" s="1"/>
  <c r="W124" i="1" l="1"/>
  <c r="W123" i="1"/>
  <c r="W110" i="1"/>
  <c r="W109" i="1"/>
  <c r="W117" i="1"/>
  <c r="W126" i="1"/>
  <c r="W125" i="1"/>
  <c r="V118" i="1"/>
  <c r="W118" i="1" s="1"/>
  <c r="V112" i="1"/>
  <c r="W112" i="1" s="1"/>
  <c r="W121" i="1"/>
  <c r="W120" i="1"/>
  <c r="W119" i="1"/>
  <c r="W111" i="1"/>
  <c r="S5" i="1" l="1"/>
  <c r="U5" i="1" s="1"/>
  <c r="V5" i="1" s="1"/>
  <c r="W5" i="1" s="1"/>
  <c r="S6" i="1"/>
  <c r="U6" i="1" s="1"/>
  <c r="V6" i="1" s="1"/>
  <c r="W6" i="1" s="1"/>
  <c r="S7" i="1"/>
  <c r="U7" i="1" s="1"/>
  <c r="S8" i="1"/>
  <c r="U8" i="1" s="1"/>
  <c r="S9" i="1"/>
  <c r="U9" i="1" s="1"/>
  <c r="S10" i="1"/>
  <c r="U10" i="1" s="1"/>
  <c r="V10" i="1" s="1"/>
  <c r="W10" i="1" s="1"/>
  <c r="S11" i="1"/>
  <c r="U11" i="1" s="1"/>
  <c r="S12" i="1"/>
  <c r="U12" i="1" s="1"/>
  <c r="S13" i="1"/>
  <c r="U13" i="1" s="1"/>
  <c r="S14" i="1"/>
  <c r="U14" i="1" s="1"/>
  <c r="S15" i="1"/>
  <c r="U15" i="1" s="1"/>
  <c r="S16" i="1"/>
  <c r="U16" i="1" s="1"/>
  <c r="S17" i="1"/>
  <c r="U17" i="1" s="1"/>
  <c r="S18" i="1"/>
  <c r="U18" i="1" s="1"/>
  <c r="V18" i="1" s="1"/>
  <c r="W18" i="1" s="1"/>
  <c r="S19" i="1"/>
  <c r="U19" i="1" s="1"/>
  <c r="V19" i="1" s="1"/>
  <c r="W19" i="1" s="1"/>
  <c r="S20" i="1"/>
  <c r="U20" i="1" s="1"/>
  <c r="V20" i="1" s="1"/>
  <c r="W20" i="1" s="1"/>
  <c r="S21" i="1"/>
  <c r="U21" i="1" s="1"/>
  <c r="S22" i="1"/>
  <c r="U22" i="1" s="1"/>
  <c r="V22" i="1" s="1"/>
  <c r="W22" i="1" s="1"/>
  <c r="S23" i="1"/>
  <c r="U23" i="1" s="1"/>
  <c r="S24" i="1"/>
  <c r="U24" i="1" s="1"/>
  <c r="S25" i="1"/>
  <c r="U25" i="1" s="1"/>
  <c r="S26" i="1"/>
  <c r="U26" i="1" s="1"/>
  <c r="S27" i="1"/>
  <c r="U27" i="1" s="1"/>
  <c r="S28" i="1"/>
  <c r="U28" i="1" s="1"/>
  <c r="S29" i="1"/>
  <c r="U29" i="1" s="1"/>
  <c r="S30" i="1"/>
  <c r="U30" i="1" s="1"/>
  <c r="S31" i="1"/>
  <c r="U31" i="1" s="1"/>
  <c r="S32" i="1"/>
  <c r="U32" i="1" s="1"/>
  <c r="S33" i="1"/>
  <c r="U33" i="1" s="1"/>
  <c r="S34" i="1"/>
  <c r="U34" i="1" s="1"/>
  <c r="V34" i="1" s="1"/>
  <c r="W34" i="1" s="1"/>
  <c r="S35" i="1"/>
  <c r="U35" i="1" s="1"/>
  <c r="V35" i="1" s="1"/>
  <c r="W35" i="1" s="1"/>
  <c r="S36" i="1"/>
  <c r="U36" i="1" s="1"/>
  <c r="V36" i="1" s="1"/>
  <c r="W36" i="1" s="1"/>
  <c r="S37" i="1"/>
  <c r="U37" i="1" s="1"/>
  <c r="S38" i="1"/>
  <c r="U38" i="1" s="1"/>
  <c r="V38" i="1" s="1"/>
  <c r="W38" i="1" s="1"/>
  <c r="S39" i="1"/>
  <c r="U39" i="1" s="1"/>
  <c r="S40" i="1"/>
  <c r="U40" i="1" s="1"/>
  <c r="S41" i="1"/>
  <c r="U41" i="1" s="1"/>
  <c r="S42" i="1"/>
  <c r="U42" i="1" s="1"/>
  <c r="S43" i="1"/>
  <c r="U43" i="1" s="1"/>
  <c r="S44" i="1"/>
  <c r="U44" i="1" s="1"/>
  <c r="S45" i="1"/>
  <c r="U45" i="1" s="1"/>
  <c r="S46" i="1"/>
  <c r="U46" i="1" s="1"/>
  <c r="S47" i="1"/>
  <c r="U47" i="1" s="1"/>
  <c r="S48" i="1"/>
  <c r="U48" i="1" s="1"/>
  <c r="S49" i="1"/>
  <c r="U49" i="1" s="1"/>
  <c r="S50" i="1"/>
  <c r="U50" i="1" s="1"/>
  <c r="S51" i="1"/>
  <c r="U51" i="1" s="1"/>
  <c r="V51" i="1" s="1"/>
  <c r="W51" i="1" s="1"/>
  <c r="S52" i="1"/>
  <c r="U52" i="1" s="1"/>
  <c r="S53" i="1"/>
  <c r="U53" i="1" s="1"/>
  <c r="S54" i="1"/>
  <c r="U54" i="1" s="1"/>
  <c r="V54" i="1" s="1"/>
  <c r="W54" i="1" s="1"/>
  <c r="S55" i="1"/>
  <c r="U55" i="1" s="1"/>
  <c r="S56" i="1"/>
  <c r="U56" i="1" s="1"/>
  <c r="S57" i="1"/>
  <c r="U57" i="1" s="1"/>
  <c r="V57" i="1" s="1"/>
  <c r="W57" i="1" s="1"/>
  <c r="S58" i="1"/>
  <c r="U58" i="1" s="1"/>
  <c r="S59" i="1"/>
  <c r="U59" i="1" s="1"/>
  <c r="S60" i="1"/>
  <c r="U60" i="1" s="1"/>
  <c r="S61" i="1"/>
  <c r="U61" i="1" s="1"/>
  <c r="S62" i="1"/>
  <c r="U62" i="1" s="1"/>
  <c r="S63" i="1"/>
  <c r="U63" i="1" s="1"/>
  <c r="S64" i="1"/>
  <c r="U64" i="1" s="1"/>
  <c r="V64" i="1" s="1"/>
  <c r="W64" i="1" s="1"/>
  <c r="S65" i="1"/>
  <c r="U65" i="1" s="1"/>
  <c r="V65" i="1" s="1"/>
  <c r="W65" i="1" s="1"/>
  <c r="S66" i="1"/>
  <c r="U66" i="1" s="1"/>
  <c r="V66" i="1" s="1"/>
  <c r="W66" i="1" s="1"/>
  <c r="S67" i="1"/>
  <c r="U67" i="1" s="1"/>
  <c r="V67" i="1" s="1"/>
  <c r="W67" i="1" s="1"/>
  <c r="S68" i="1"/>
  <c r="U68" i="1" s="1"/>
  <c r="V68" i="1" s="1"/>
  <c r="W68" i="1" s="1"/>
  <c r="S69" i="1"/>
  <c r="U69" i="1" s="1"/>
  <c r="S70" i="1"/>
  <c r="U70" i="1" s="1"/>
  <c r="V70" i="1" s="1"/>
  <c r="W70" i="1" s="1"/>
  <c r="S71" i="1"/>
  <c r="U71" i="1" s="1"/>
  <c r="S72" i="1"/>
  <c r="U72" i="1" s="1"/>
  <c r="S73" i="1"/>
  <c r="U73" i="1" s="1"/>
  <c r="S74" i="1"/>
  <c r="U74" i="1" s="1"/>
  <c r="S75" i="1"/>
  <c r="U75" i="1" s="1"/>
  <c r="S76" i="1"/>
  <c r="U76" i="1" s="1"/>
  <c r="S77" i="1"/>
  <c r="U77" i="1" s="1"/>
  <c r="S78" i="1"/>
  <c r="U78" i="1" s="1"/>
  <c r="S79" i="1"/>
  <c r="U79" i="1" s="1"/>
  <c r="S80" i="1"/>
  <c r="U80" i="1" s="1"/>
  <c r="V80" i="1" s="1"/>
  <c r="W80" i="1" s="1"/>
  <c r="S81" i="1"/>
  <c r="U81" i="1" s="1"/>
  <c r="V81" i="1" s="1"/>
  <c r="W81" i="1" s="1"/>
  <c r="S82" i="1"/>
  <c r="U82" i="1" s="1"/>
  <c r="V82" i="1" s="1"/>
  <c r="W82" i="1" s="1"/>
  <c r="S83" i="1"/>
  <c r="U83" i="1" s="1"/>
  <c r="V83" i="1" s="1"/>
  <c r="W83" i="1" s="1"/>
  <c r="S84" i="1"/>
  <c r="U84" i="1" s="1"/>
  <c r="V84" i="1" s="1"/>
  <c r="W84" i="1" s="1"/>
  <c r="S85" i="1"/>
  <c r="U85" i="1" s="1"/>
  <c r="S86" i="1"/>
  <c r="U86" i="1" s="1"/>
  <c r="V86" i="1" s="1"/>
  <c r="W86" i="1" s="1"/>
  <c r="S87" i="1"/>
  <c r="U87" i="1" s="1"/>
  <c r="S88" i="1"/>
  <c r="U88" i="1" s="1"/>
  <c r="S89" i="1"/>
  <c r="U89" i="1" s="1"/>
  <c r="S90" i="1"/>
  <c r="U90" i="1" s="1"/>
  <c r="S91" i="1"/>
  <c r="U91" i="1" s="1"/>
  <c r="S92" i="1"/>
  <c r="U92" i="1" s="1"/>
  <c r="S93" i="1"/>
  <c r="U93" i="1" s="1"/>
  <c r="S94" i="1"/>
  <c r="U94" i="1" s="1"/>
  <c r="S95" i="1"/>
  <c r="U95" i="1" s="1"/>
  <c r="S96" i="1"/>
  <c r="U96" i="1" s="1"/>
  <c r="V96" i="1" s="1"/>
  <c r="W96" i="1" s="1"/>
  <c r="S97" i="1"/>
  <c r="U97" i="1" s="1"/>
  <c r="V97" i="1" s="1"/>
  <c r="W97" i="1" s="1"/>
  <c r="S98" i="1"/>
  <c r="U98" i="1" s="1"/>
  <c r="V98" i="1" s="1"/>
  <c r="W98" i="1" s="1"/>
  <c r="S99" i="1"/>
  <c r="U99" i="1" s="1"/>
  <c r="V99" i="1" s="1"/>
  <c r="W99" i="1" s="1"/>
  <c r="S100" i="1"/>
  <c r="U100" i="1" s="1"/>
  <c r="V100" i="1" s="1"/>
  <c r="W100" i="1" s="1"/>
  <c r="S101" i="1"/>
  <c r="U101" i="1" s="1"/>
  <c r="S102" i="1"/>
  <c r="U102" i="1" s="1"/>
  <c r="V102" i="1" s="1"/>
  <c r="W102" i="1" s="1"/>
  <c r="S103" i="1"/>
  <c r="U103" i="1" s="1"/>
  <c r="S104" i="1"/>
  <c r="U104" i="1" s="1"/>
  <c r="V104" i="1" s="1"/>
  <c r="W104" i="1" s="1"/>
  <c r="S105" i="1"/>
  <c r="U105" i="1" s="1"/>
  <c r="V105" i="1" s="1"/>
  <c r="W105" i="1" s="1"/>
  <c r="S106" i="1"/>
  <c r="U106" i="1" s="1"/>
  <c r="V106" i="1" s="1"/>
  <c r="W106" i="1" s="1"/>
  <c r="S107" i="1"/>
  <c r="U107" i="1" s="1"/>
  <c r="S108" i="1"/>
  <c r="U108" i="1" s="1"/>
  <c r="S4" i="1"/>
  <c r="U4" i="1" s="1"/>
  <c r="V63" i="1" l="1"/>
  <c r="W63" i="1"/>
  <c r="V47" i="1"/>
  <c r="W47" i="1"/>
  <c r="V31" i="1"/>
  <c r="W31" i="1"/>
  <c r="V15" i="1"/>
  <c r="W15" i="1"/>
  <c r="V33" i="1"/>
  <c r="W33" i="1"/>
  <c r="V48" i="1"/>
  <c r="W48" i="1"/>
  <c r="V78" i="1"/>
  <c r="W78" i="1"/>
  <c r="V45" i="1"/>
  <c r="W45" i="1"/>
  <c r="V28" i="1"/>
  <c r="W28" i="1"/>
  <c r="V26" i="1"/>
  <c r="W26" i="1"/>
  <c r="V49" i="1"/>
  <c r="W49" i="1"/>
  <c r="V79" i="1"/>
  <c r="W79" i="1"/>
  <c r="V4" i="1"/>
  <c r="W4" i="1" s="1"/>
  <c r="U127" i="1"/>
  <c r="V127" i="1" s="1"/>
  <c r="W127" i="1" s="1"/>
  <c r="V29" i="1"/>
  <c r="W29" i="1"/>
  <c r="V92" i="1"/>
  <c r="W92" i="1"/>
  <c r="V107" i="1"/>
  <c r="W107" i="1" s="1"/>
  <c r="V27" i="1"/>
  <c r="W27" i="1"/>
  <c r="V74" i="1"/>
  <c r="W74" i="1"/>
  <c r="V73" i="1"/>
  <c r="W73" i="1"/>
  <c r="V41" i="1"/>
  <c r="W41" i="1"/>
  <c r="V25" i="1"/>
  <c r="W25" i="1"/>
  <c r="V9" i="1"/>
  <c r="W9" i="1"/>
  <c r="V32" i="1"/>
  <c r="W32" i="1"/>
  <c r="V62" i="1"/>
  <c r="W62" i="1"/>
  <c r="V61" i="1"/>
  <c r="W61" i="1"/>
  <c r="V60" i="1"/>
  <c r="W60" i="1"/>
  <c r="V59" i="1"/>
  <c r="W59" i="1"/>
  <c r="V72" i="1"/>
  <c r="W72" i="1"/>
  <c r="V56" i="1"/>
  <c r="W56" i="1"/>
  <c r="V40" i="1"/>
  <c r="W40" i="1"/>
  <c r="V24" i="1"/>
  <c r="W24" i="1"/>
  <c r="V8" i="1"/>
  <c r="W8" i="1"/>
  <c r="V50" i="1"/>
  <c r="W50" i="1"/>
  <c r="V46" i="1"/>
  <c r="W46" i="1"/>
  <c r="V93" i="1"/>
  <c r="W93" i="1"/>
  <c r="V76" i="1"/>
  <c r="W76" i="1"/>
  <c r="V91" i="1"/>
  <c r="W91" i="1"/>
  <c r="V58" i="1"/>
  <c r="W58" i="1"/>
  <c r="V87" i="1"/>
  <c r="W87" i="1"/>
  <c r="V7" i="1"/>
  <c r="W7" i="1"/>
  <c r="V52" i="1"/>
  <c r="W52" i="1"/>
  <c r="V17" i="1"/>
  <c r="W17" i="1"/>
  <c r="V95" i="1"/>
  <c r="W95" i="1"/>
  <c r="V30" i="1"/>
  <c r="W30" i="1"/>
  <c r="V77" i="1"/>
  <c r="W77" i="1"/>
  <c r="V108" i="1"/>
  <c r="W108" i="1"/>
  <c r="V12" i="1"/>
  <c r="W12" i="1"/>
  <c r="V43" i="1"/>
  <c r="W43" i="1"/>
  <c r="V42" i="1"/>
  <c r="W42" i="1"/>
  <c r="V103" i="1"/>
  <c r="W103" i="1"/>
  <c r="V55" i="1"/>
  <c r="W55" i="1"/>
  <c r="V23" i="1"/>
  <c r="W23" i="1"/>
  <c r="V16" i="1"/>
  <c r="W16" i="1"/>
  <c r="V94" i="1"/>
  <c r="W94" i="1"/>
  <c r="V14" i="1"/>
  <c r="W14" i="1"/>
  <c r="V13" i="1"/>
  <c r="W13" i="1"/>
  <c r="V44" i="1"/>
  <c r="W44" i="1"/>
  <c r="V75" i="1"/>
  <c r="W75" i="1"/>
  <c r="V11" i="1"/>
  <c r="W11" i="1"/>
  <c r="V90" i="1"/>
  <c r="W90" i="1"/>
  <c r="V89" i="1"/>
  <c r="W89" i="1"/>
  <c r="V88" i="1"/>
  <c r="W88" i="1"/>
  <c r="V71" i="1"/>
  <c r="W71" i="1"/>
  <c r="V39" i="1"/>
  <c r="W39" i="1"/>
  <c r="V101" i="1"/>
  <c r="W101" i="1"/>
  <c r="V85" i="1"/>
  <c r="W85" i="1"/>
  <c r="V69" i="1"/>
  <c r="W69" i="1"/>
  <c r="V53" i="1"/>
  <c r="W53" i="1"/>
  <c r="V37" i="1"/>
  <c r="W37" i="1"/>
  <c r="V21" i="1"/>
  <c r="W21" i="1"/>
</calcChain>
</file>

<file path=xl/sharedStrings.xml><?xml version="1.0" encoding="utf-8"?>
<sst xmlns="http://schemas.openxmlformats.org/spreadsheetml/2006/main" count="371" uniqueCount="237">
  <si>
    <t>Lp.</t>
  </si>
  <si>
    <t>Nazwa materiału</t>
  </si>
  <si>
    <t>kpl.</t>
  </si>
  <si>
    <t>szt.</t>
  </si>
  <si>
    <t>Klucz RWPG 48-52</t>
  </si>
  <si>
    <t>Nasadka do klucza dynamometrycznego 1/4 imbus M6</t>
  </si>
  <si>
    <t>Nasadka do klucza dynamometrycznego 1/4 imbus M8</t>
  </si>
  <si>
    <t>Nasadka do klucza dynamometrycznego 1/4 imbus M4</t>
  </si>
  <si>
    <t>Klucz płasko oczkowy BE 42/8 8x8</t>
  </si>
  <si>
    <t>Podnośnik hydrauliczny słupkowy 5T</t>
  </si>
  <si>
    <t>Palnik gazowy na kartusze</t>
  </si>
  <si>
    <t>Klej do gwintów loctite 270</t>
  </si>
  <si>
    <t>Przetwornica 24V/230V 3000W</t>
  </si>
  <si>
    <t>Młot 10 kg</t>
  </si>
  <si>
    <t>Młot 5 kg</t>
  </si>
  <si>
    <t>Łom budowlany żebrowany 1500 mm</t>
  </si>
  <si>
    <t>Piła do metalu ręczna “brzeszczot”</t>
  </si>
  <si>
    <t>jd.m</t>
  </si>
  <si>
    <t xml:space="preserve">cena jednostokwa netto </t>
  </si>
  <si>
    <t>cena netto (PLN)</t>
  </si>
  <si>
    <t>wartość vat (PLN)</t>
  </si>
  <si>
    <t>Łączna Wartość                  CENA BRUTTO (PLN)</t>
  </si>
  <si>
    <t>Indeks</t>
  </si>
  <si>
    <t>0433121221</t>
  </si>
  <si>
    <t>0432492117</t>
  </si>
  <si>
    <t>0439906052</t>
  </si>
  <si>
    <t>0413601045</t>
  </si>
  <si>
    <t>0439110187</t>
  </si>
  <si>
    <t>0439110221</t>
  </si>
  <si>
    <t>0426987871</t>
  </si>
  <si>
    <t>0439297529</t>
  </si>
  <si>
    <t>0426362081</t>
  </si>
  <si>
    <t>0741790640</t>
  </si>
  <si>
    <t>0432822083</t>
  </si>
  <si>
    <t>0943119708</t>
  </si>
  <si>
    <t>0434390018</t>
  </si>
  <si>
    <t>0441310432</t>
  </si>
  <si>
    <t>0439411012</t>
  </si>
  <si>
    <t>1111901013</t>
  </si>
  <si>
    <t>1323221053</t>
  </si>
  <si>
    <t>0744339455</t>
  </si>
  <si>
    <t>0685721411</t>
  </si>
  <si>
    <t>0426299953</t>
  </si>
  <si>
    <t>0432742053</t>
  </si>
  <si>
    <t>0432810498</t>
  </si>
  <si>
    <t>0816392130</t>
  </si>
  <si>
    <t>0432190229</t>
  </si>
  <si>
    <t>0852400031</t>
  </si>
  <si>
    <t>0434212167</t>
  </si>
  <si>
    <t>0434212696</t>
  </si>
  <si>
    <t>0426252191</t>
  </si>
  <si>
    <t>0431990126</t>
  </si>
  <si>
    <t>0426312022</t>
  </si>
  <si>
    <t>0434533506</t>
  </si>
  <si>
    <t>0854911026</t>
  </si>
  <si>
    <t>0432228583</t>
  </si>
  <si>
    <t>0432413097</t>
  </si>
  <si>
    <t>0432413113</t>
  </si>
  <si>
    <t>0432411669</t>
  </si>
  <si>
    <t>0432411650</t>
  </si>
  <si>
    <t>0432499101</t>
  </si>
  <si>
    <t>0432499110</t>
  </si>
  <si>
    <t>0432620608</t>
  </si>
  <si>
    <t>0432680111</t>
  </si>
  <si>
    <t>0432610153</t>
  </si>
  <si>
    <t>0432610157</t>
  </si>
  <si>
    <t>0432610147</t>
  </si>
  <si>
    <t>0432902013</t>
  </si>
  <si>
    <t>0432492080</t>
  </si>
  <si>
    <t>1369998024</t>
  </si>
  <si>
    <t>0432903319</t>
  </si>
  <si>
    <t>0426987250</t>
  </si>
  <si>
    <t>0659973245</t>
  </si>
  <si>
    <t>Unimat  1052</t>
  </si>
  <si>
    <t>CSM 2546</t>
  </si>
  <si>
    <t>OT 122</t>
  </si>
  <si>
    <t>CSM 2540</t>
  </si>
  <si>
    <t>Unimat 942</t>
  </si>
  <si>
    <t>Wąż ogrodowy do wody na bębnie 1/2 50 mb</t>
  </si>
  <si>
    <t>OT 137</t>
  </si>
  <si>
    <t>Suma</t>
  </si>
  <si>
    <t>Spawarka inwertorowa 300A</t>
  </si>
  <si>
    <t>Warsztat</t>
  </si>
  <si>
    <t>ZT 83</t>
  </si>
  <si>
    <t>USP 461</t>
  </si>
  <si>
    <t>Odsysarka oleju strzykawka ręczna do płynów 1500 ml</t>
  </si>
  <si>
    <t>CSM 2552</t>
  </si>
  <si>
    <t>Pas transportowy 5T 8 m 50mm</t>
  </si>
  <si>
    <t>Smarownica nożna z wężem o długości 2,5 m, Maksymalne ciśnienie wylotowe smaru 350 - 400 bar</t>
  </si>
  <si>
    <t>Podnośnik korbowy mechaniczny kolejowy PK 5,0T</t>
  </si>
  <si>
    <t>Klucz do rur typ "S", 1.5", 425 mm</t>
  </si>
  <si>
    <t>Kartusz gazowy</t>
  </si>
  <si>
    <t>Miarka taśmowa zwijana 5m x 19mm z uchwytem do paska</t>
  </si>
  <si>
    <t>Suwmiarka 150-300 mm</t>
  </si>
  <si>
    <t xml:space="preserve">Pojemnik z pompką ze spryskiwaczem 1L do dozowania chemii </t>
  </si>
  <si>
    <t>Wąż pneumatyczny spiralny 10 mb 8 mm</t>
  </si>
  <si>
    <t>Warsztat Spawalniczy</t>
  </si>
  <si>
    <t>Warsztat Mechaniczny</t>
  </si>
  <si>
    <t>Warsztat Elektrtyczny</t>
  </si>
  <si>
    <t>Tomasz Gniewisz</t>
  </si>
  <si>
    <t>Klucz hydrauliczny nastawny do rur (żaba) 36'' 900 mm</t>
  </si>
  <si>
    <t>Wózek narzędziow, organizer 3 segmenty</t>
  </si>
  <si>
    <t>Konektory oczkowe izolowane zestaw 200 sztuk</t>
  </si>
  <si>
    <t>Konektory oczkowe miedziane linka 60 szt.</t>
  </si>
  <si>
    <t>Konektor izolowany męski, żeński 240 szt.</t>
  </si>
  <si>
    <t>Konektory prądowe cylindryczne rurkowe izolowane 100szt.</t>
  </si>
  <si>
    <t>Rurki termokurczliwe 580szt.</t>
  </si>
  <si>
    <t>Konektory złaczki elektryczne 290 szt.</t>
  </si>
  <si>
    <t>Końcówki kablowe 750 szt męskie żeńskie</t>
  </si>
  <si>
    <t>Prostownik BAT 645</t>
  </si>
  <si>
    <t>Mocne opsaki zaciskowe w tubie 1000 szt.</t>
  </si>
  <si>
    <t>Opaski zaciskowe kablowe 100 szt 300x3mm</t>
  </si>
  <si>
    <t>Opaski zaciskowe kablowe 100szt. 2,5x200mm</t>
  </si>
  <si>
    <t>Płyn do myjki ultradzwiękowej - koncentrat</t>
  </si>
  <si>
    <t>litr</t>
  </si>
  <si>
    <t>Opaski zaciskowe 4,8x300 nylonowe 100szt.</t>
  </si>
  <si>
    <t>Gniazdo siłowe stałe 32A 5P 400V Siła IP44 32/5</t>
  </si>
  <si>
    <t>Wtyczka siłowa przenośna wtyk 32A 5P IP44</t>
  </si>
  <si>
    <t>Baza Dęblin</t>
  </si>
  <si>
    <t>Baza Warszawa</t>
  </si>
  <si>
    <t>Konektor 6,3 kątowy żeński izolowany niebieski 1,5-2,5mm 100 szt</t>
  </si>
  <si>
    <t>Konektor 6,3 kątowy żeński izolowany czerwony 0,5-1,5mm 100 szt</t>
  </si>
  <si>
    <t>Klucz nastawny typu Szwed 12" 0-59</t>
  </si>
  <si>
    <t>Zestaw pilników ślusarskich do metalu 5 szt 250 mm nacięcie nr 2</t>
  </si>
  <si>
    <t>Klucz płaski jednostronny 36 mm DIN 894</t>
  </si>
  <si>
    <t>Klucz płaski jednostronny 41 mm DIN 894</t>
  </si>
  <si>
    <t>Klucz nieiskrzący płaski jednostronny 42 mm DIN 894</t>
  </si>
  <si>
    <t>Klucz płaski jednostronny 46 mm DIN 894</t>
  </si>
  <si>
    <t>Klucz płaski jednostronny 50 mm DIN 894</t>
  </si>
  <si>
    <t>Klucz płaski jednostronny 55 mm DIN 894</t>
  </si>
  <si>
    <t>Klucz płaski jednostronny 60 mm DIN 894</t>
  </si>
  <si>
    <t>Nasadka udarowa 1/2 imbus 22mm</t>
  </si>
  <si>
    <t>Młotek ślusarski 2 kg</t>
  </si>
  <si>
    <t>Zestaw nasadek udarowych 1/2 35 elementów 8-32</t>
  </si>
  <si>
    <t>Łom budowlany prosty 80 cm profil 22 mm</t>
  </si>
  <si>
    <t>SUMA</t>
  </si>
  <si>
    <t>Opaska zaciskowa ślimakowa 16-25</t>
  </si>
  <si>
    <t>Opaska zaciskowa ślimakowa 6-12</t>
  </si>
  <si>
    <t>Opaska zaciskowa ślimakowa 25-40</t>
  </si>
  <si>
    <t>Opaska zaciskowa ślimakowa 10-16</t>
  </si>
  <si>
    <t>Opaska zaciskowa ślimakowa 12-20/9</t>
  </si>
  <si>
    <t xml:space="preserve">Smarowniczka płaska M10x1 </t>
  </si>
  <si>
    <t>Smarowniczka prosta M6</t>
  </si>
  <si>
    <t>Smarownicza 45 stopni M6</t>
  </si>
  <si>
    <t>Smarowniczka 90 stopni M6</t>
  </si>
  <si>
    <t>Smarowniczka prosta M8</t>
  </si>
  <si>
    <t>Smarowniczka 45 stopni M8</t>
  </si>
  <si>
    <t>Smarowniczka prosta M10</t>
  </si>
  <si>
    <t>Smarowniczka 45 stopni M10</t>
  </si>
  <si>
    <t>Smarowniczka 90 stopni M10</t>
  </si>
  <si>
    <t>Smarowniczka prosta 1/4 cal</t>
  </si>
  <si>
    <t>Ściernica trzpieniowa 50x20x6 gran 120</t>
  </si>
  <si>
    <t>Ściernica trzpieniowa 60x30x6 gran 150</t>
  </si>
  <si>
    <t>Ściernica trzpieniowa 16x30x6</t>
  </si>
  <si>
    <t>Opis</t>
  </si>
  <si>
    <t>Przedłużacz bębnowy 50m 3x2,5 - 4 gniazda</t>
  </si>
  <si>
    <t>DeWalt DCD996P2</t>
  </si>
  <si>
    <t xml:space="preserve">Wiertarko-wkrętarka udarowa </t>
  </si>
  <si>
    <t>Gwintowniki i narzynki M3-M12 50 elementów</t>
  </si>
  <si>
    <t>Zestaw wykrętaków do śrub zestaw 8 elementów</t>
  </si>
  <si>
    <t>Wiertła od 1 do16 mm do metalu zestaw 25 elementów</t>
  </si>
  <si>
    <t>Szczypce uniwersalne izolowane zestaw 3 elementy</t>
  </si>
  <si>
    <t>Klucze płasko-oczkowe 6-32mm, zestaw 26 elementów</t>
  </si>
  <si>
    <t xml:space="preserve">Zestaw przecinaków, punktaków i wybijaków 12 elementów </t>
  </si>
  <si>
    <t xml:space="preserve">Wózek narzędziowy z wyposażeniem 214 elementów </t>
  </si>
  <si>
    <t>Klucz dynamometryczny 1/4" 4,5-30Nm</t>
  </si>
  <si>
    <t xml:space="preserve">klucze imbusowe HEX z kulką długie 2-19 zestaw 13 elementów </t>
  </si>
  <si>
    <t xml:space="preserve">Smarownica ręczna </t>
  </si>
  <si>
    <t>Zestaw kluczy fajkowych ze stali Cr-V 6-19mm 10 elementów</t>
  </si>
  <si>
    <t>Zestaw wkrętaków (5 płas. 5krzyż.) zestaw 10 elementów</t>
  </si>
  <si>
    <t>Zestaw końcówek do wkrętaka Torx 35 elementów</t>
  </si>
  <si>
    <t>trzonek z włókna szklanego</t>
  </si>
  <si>
    <t>Zestaw młotków ślusarskich 6 elementów 0,1KG - 2 KG</t>
  </si>
  <si>
    <t xml:space="preserve">Zestaw bitów klucze imbus torx spline hex 40 elementów </t>
  </si>
  <si>
    <t xml:space="preserve">Klucz dynamometryczny 1/2 70-350 NM </t>
  </si>
  <si>
    <t>Klucze płasko oczkowe 34-50 mm</t>
  </si>
  <si>
    <t>DEWALT DCF900P2T</t>
  </si>
  <si>
    <t>Klucz udarowy z kompletem nasadek</t>
  </si>
  <si>
    <t>Zestaw narzędzi uniwersalnych w walizce</t>
  </si>
  <si>
    <t>Wkrętaki VDE do 1000V 7 elementów</t>
  </si>
  <si>
    <t>Zestaw Końcówek do smarownicy 7 elementów</t>
  </si>
  <si>
    <t>Szczypce Morsea 250mm 4 elementy</t>
  </si>
  <si>
    <t>Klucz nastawny typu Szewd 306 mm, zakres 0-53 mm</t>
  </si>
  <si>
    <r>
      <rPr>
        <b/>
        <sz val="12"/>
        <color theme="1"/>
        <rFont val="Calibri"/>
        <family val="2"/>
        <scheme val="minor"/>
      </rPr>
      <t>NEO TOOLS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</si>
  <si>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JONNESWAY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</si>
  <si>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WURTH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</si>
  <si>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BEFANA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</si>
  <si>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WIHA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</si>
  <si>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STANLEY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</si>
  <si>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FORCE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</si>
  <si>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YATO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</si>
  <si>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JCB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</si>
  <si>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GEKO G02900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</si>
  <si>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>BAHCO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</si>
  <si>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t xml:space="preserve">Zmywacz uniwersalny w sprayu </t>
    </r>
    <r>
      <rPr>
        <b/>
        <sz val="12"/>
        <color theme="1"/>
        <rFont val="Calibri"/>
        <family val="2"/>
        <scheme val="minor"/>
      </rPr>
      <t>Wurth</t>
    </r>
  </si>
  <si>
    <r>
      <t xml:space="preserve">Szlifierka kątowa akumulatorowa </t>
    </r>
    <r>
      <rPr>
        <b/>
        <sz val="12"/>
        <color theme="1"/>
        <rFont val="Calibri"/>
        <family val="2"/>
        <scheme val="minor"/>
      </rPr>
      <t>DEWALT</t>
    </r>
    <r>
      <rPr>
        <sz val="12"/>
        <color theme="1"/>
        <rFont val="Calibri"/>
        <family val="2"/>
        <scheme val="minor"/>
      </rPr>
      <t xml:space="preserve"> 125MM 18V  3X5AH zestaw</t>
    </r>
  </si>
  <si>
    <r>
      <rPr>
        <b/>
        <sz val="12"/>
        <color theme="1"/>
        <rFont val="Calibri"/>
        <family val="2"/>
        <scheme val="minor"/>
      </rPr>
      <t>MILWAUKEE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</si>
  <si>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t xml:space="preserve">Klucze płasko oczkowe 6-32 z grzechotką łamane </t>
    </r>
    <r>
      <rPr>
        <b/>
        <sz val="12"/>
        <color theme="1"/>
        <rFont val="Calibri"/>
        <family val="2"/>
        <scheme val="minor"/>
      </rPr>
      <t>Mar-Pol</t>
    </r>
  </si>
  <si>
    <t xml:space="preserve">Młotek ślusarski 8 kg </t>
  </si>
  <si>
    <t xml:space="preserve">Młotek ślusarski 3 kg </t>
  </si>
  <si>
    <t>Młotek 5 kg</t>
  </si>
  <si>
    <r>
      <rPr>
        <b/>
        <sz val="12"/>
        <color theme="1"/>
        <rFont val="Calibri"/>
        <family val="2"/>
        <charset val="238"/>
        <scheme val="minor"/>
      </rPr>
      <t>KING TONY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</si>
  <si>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>ZESTAW WYBIJAKÓW PUNKTAK POBIJAK 11 elementów</t>
  </si>
  <si>
    <t>Klucze nasadowe zestaw 3/4" 21 elementów</t>
  </si>
  <si>
    <t>Zestaw 14 kluczy do podbijania 19-50 MM</t>
  </si>
  <si>
    <t>Zestaw śrubokrętów haczykowych do oringów uszczelek 9  elementów</t>
  </si>
  <si>
    <t>Zestaw szczypiec segera 325MM 4 elementy</t>
  </si>
  <si>
    <r>
      <rPr>
        <b/>
        <sz val="12"/>
        <color theme="1"/>
        <rFont val="Calibri"/>
        <family val="2"/>
        <charset val="238"/>
        <scheme val="minor"/>
      </rPr>
      <t>HELLA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</si>
  <si>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charset val="238"/>
        <scheme val="minor"/>
      </rPr>
      <t>MAR-POL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</si>
  <si>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>Miernik gęstości do elektrolitu</t>
  </si>
  <si>
    <t>Zestaw wkrętaków izolowanych 6 elementów</t>
  </si>
  <si>
    <t>Zestaw zaciskarka konektorów matryc 8 elementów</t>
  </si>
  <si>
    <t>Zestaw 5 wymiennych matryc do różnych typów konektorów</t>
  </si>
  <si>
    <t>op.</t>
  </si>
  <si>
    <r>
      <rPr>
        <b/>
        <sz val="12"/>
        <color theme="1"/>
        <rFont val="Calibri"/>
        <family val="2"/>
        <charset val="238"/>
        <scheme val="minor"/>
      </rPr>
      <t>KISTENBERG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</si>
  <si>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>Narzędziowa skrzynka na kółkach 4w1</t>
  </si>
  <si>
    <r>
      <rPr>
        <b/>
        <sz val="12"/>
        <color theme="1"/>
        <rFont val="Calibri"/>
        <family val="2"/>
        <charset val="238"/>
        <scheme val="minor"/>
      </rPr>
      <t>TOPTUL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</si>
  <si>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>Zestaw bitów (TORX, IMBUS, SPLINE, RIBE, SQ) 60 elementów</t>
  </si>
  <si>
    <r>
      <rPr>
        <b/>
        <sz val="12"/>
        <color theme="1"/>
        <rFont val="Calibri"/>
        <family val="2"/>
        <charset val="238"/>
        <scheme val="minor"/>
      </rPr>
      <t>Mileseey TR20 Pro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</si>
  <si>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t>Kamera termowizijna</t>
    </r>
    <r>
      <rPr>
        <b/>
        <sz val="12"/>
        <color theme="1"/>
        <rFont val="Calibri"/>
        <family val="2"/>
        <scheme val="minor"/>
      </rPr>
      <t xml:space="preserve"> </t>
    </r>
  </si>
  <si>
    <t>Multimetr cęgowy</t>
  </si>
  <si>
    <r>
      <rPr>
        <b/>
        <sz val="12"/>
        <color theme="1"/>
        <rFont val="Calibri"/>
        <family val="2"/>
        <charset val="238"/>
        <scheme val="minor"/>
      </rPr>
      <t>Mestek CM86B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</si>
  <si>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 xml:space="preserve">Wykrywacz przewodów kabli </t>
  </si>
  <si>
    <t xml:space="preserve">Kamera inspekcyjna endoskopowa 5m </t>
  </si>
  <si>
    <r>
      <rPr>
        <b/>
        <sz val="12"/>
        <color theme="1"/>
        <rFont val="Calibri"/>
        <family val="2"/>
        <charset val="238"/>
        <scheme val="minor"/>
      </rPr>
      <t>RAASM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</si>
  <si>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charset val="238"/>
        <scheme val="minor"/>
      </rPr>
      <t>SINUS IPS</t>
    </r>
    <r>
      <rPr>
        <sz val="12"/>
        <color theme="1"/>
        <rFont val="Calibri"/>
        <family val="2"/>
        <scheme val="minor"/>
      </rPr>
      <t xml:space="preserve"> - - lub równoważny o tych samych parametrach i właściwościach</t>
    </r>
  </si>
  <si>
    <r>
      <rPr>
        <b/>
        <sz val="12"/>
        <color theme="1"/>
        <rFont val="Calibri"/>
        <family val="2"/>
        <charset val="238"/>
        <scheme val="minor"/>
      </rPr>
      <t>WURTH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</si>
  <si>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>Pistolet pneumatyczny do przedmuchiwania długa dysza</t>
  </si>
  <si>
    <r>
      <rPr>
        <b/>
        <sz val="12"/>
        <color theme="1"/>
        <rFont val="Calibri"/>
        <family val="2"/>
        <charset val="238"/>
        <scheme val="minor"/>
      </rPr>
      <t xml:space="preserve">Magnus </t>
    </r>
    <r>
      <rPr>
        <sz val="12"/>
        <color theme="1"/>
        <rFont val="Calibri"/>
        <family val="2"/>
        <scheme val="minor"/>
      </rPr>
      <t>- lub równoważny o tych samych parametrach i właściwościach</t>
    </r>
  </si>
  <si>
    <t xml:space="preserve">Łom sześciokatny 1000x22 </t>
  </si>
  <si>
    <r>
      <rPr>
        <b/>
        <sz val="12"/>
        <color theme="1"/>
        <rFont val="Calibri"/>
        <family val="2"/>
        <charset val="238"/>
        <scheme val="minor"/>
      </rPr>
      <t>BOSCH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</si>
  <si>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t>Tester akumulatorów konduktacyjny 6/12V z zintegrowaną drukarką</t>
  </si>
  <si>
    <r>
      <rPr>
        <b/>
        <sz val="12"/>
        <color theme="1"/>
        <rFont val="Calibri"/>
        <family val="2"/>
        <charset val="238"/>
        <scheme val="minor"/>
      </rPr>
      <t>Technus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</si>
  <si>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charset val="238"/>
        <scheme val="minor"/>
      </rPr>
      <t>Renew Force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</si>
  <si>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rPr>
        <b/>
        <sz val="12"/>
        <color theme="1"/>
        <rFont val="Calibri"/>
        <family val="2"/>
        <scheme val="minor"/>
      </rPr>
      <t xml:space="preserve">NEO TOOLS </t>
    </r>
    <r>
      <rPr>
        <b/>
        <sz val="12"/>
        <color theme="1"/>
        <rFont val="Calibri"/>
        <family val="2"/>
        <charset val="238"/>
        <scheme val="minor"/>
      </rPr>
      <t>09-754</t>
    </r>
    <r>
      <rPr>
        <sz val="12"/>
        <color theme="1"/>
        <rFont val="Calibri"/>
        <family val="2"/>
        <scheme val="minor"/>
      </rPr>
      <t>- lub równoważny o tych samych parametrach i właściwościach</t>
    </r>
  </si>
  <si>
    <r>
      <rPr>
        <b/>
        <sz val="12"/>
        <color theme="1"/>
        <rFont val="Calibri"/>
        <family val="2"/>
        <charset val="238"/>
        <scheme val="minor"/>
      </rPr>
      <t>Majster Polska</t>
    </r>
    <r>
      <rPr>
        <sz val="12"/>
        <color theme="1"/>
        <rFont val="Calibri"/>
        <family val="2"/>
        <scheme val="minor"/>
      </rPr>
      <t xml:space="preserve"> - lub równoważny o tych samych parametrach i właściwościach</t>
    </r>
  </si>
  <si>
    <r>
      <t xml:space="preserve">Zakup oraz dostawa narzędzi do warsztatów oraz maszyn dla IN Warszawa </t>
    </r>
    <r>
      <rPr>
        <sz val="12"/>
        <color theme="1"/>
        <rFont val="Calibri"/>
        <family val="2"/>
        <charset val="238"/>
        <scheme val="minor"/>
      </rPr>
      <t>Numer Postępowania</t>
    </r>
    <r>
      <rPr>
        <b/>
        <sz val="12"/>
        <color theme="1"/>
        <rFont val="Calibri"/>
        <family val="2"/>
        <scheme val="minor"/>
      </rPr>
      <t xml:space="preserve"> 4040/INZG/00530/00798/26/P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</si>
</sst>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7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T4" sqref="T4"/>
    </sheetView>
  </sheetViews>
  <sheetFormatPr defaultRowHeight="15.75" x14ac:dyDescent="0.25"/>
  <cols>
    <col min="1" max="1" width="4.7109375" style="33" customWidth="1"/>
    <col min="2" max="2" width="54.7109375" style="27" customWidth="1"/>
    <col min="3" max="3" width="43.85546875" style="27" customWidth="1"/>
    <col min="4" max="4" width="13.42578125" style="3" customWidth="1"/>
    <col min="5" max="14" width="8" style="3" hidden="1" customWidth="1"/>
    <col min="15" max="18" width="10.140625" style="3" hidden="1" customWidth="1"/>
    <col min="19" max="19" width="7" style="3" customWidth="1"/>
    <col min="20" max="20" width="16" style="17" customWidth="1"/>
    <col min="21" max="21" width="14" style="17" customWidth="1"/>
    <col min="22" max="22" width="13.5703125" style="17" customWidth="1"/>
    <col min="23" max="23" width="19.28515625" style="17" customWidth="1"/>
    <col min="24" max="24" width="17.5703125" style="3" hidden="1" customWidth="1"/>
    <col min="25" max="25" width="10.85546875" style="3" customWidth="1"/>
    <col min="26" max="16384" width="9.140625" style="3"/>
  </cols>
  <sheetData>
    <row r="1" spans="1:26" ht="34.5" customHeight="1" x14ac:dyDescent="0.25">
      <c r="A1" s="41" t="s">
        <v>236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6" ht="34.5" customHeight="1" x14ac:dyDescent="0.25">
      <c r="A2" s="36"/>
      <c r="B2" s="39"/>
      <c r="C2" s="40"/>
      <c r="D2" s="36"/>
      <c r="E2" s="42" t="s">
        <v>118</v>
      </c>
      <c r="F2" s="43"/>
      <c r="G2" s="43"/>
      <c r="H2" s="43"/>
      <c r="I2" s="43"/>
      <c r="J2" s="43"/>
      <c r="K2" s="43"/>
      <c r="L2" s="43"/>
      <c r="M2" s="43"/>
      <c r="N2" s="44"/>
      <c r="O2" s="45" t="s">
        <v>119</v>
      </c>
      <c r="P2" s="46"/>
      <c r="Q2" s="46"/>
      <c r="R2" s="47"/>
      <c r="S2" s="36"/>
      <c r="T2" s="36"/>
      <c r="U2" s="36"/>
      <c r="V2" s="36"/>
      <c r="W2" s="36"/>
    </row>
    <row r="3" spans="1:26" ht="58.5" customHeight="1" x14ac:dyDescent="0.25">
      <c r="A3" s="2" t="s">
        <v>0</v>
      </c>
      <c r="B3" s="6" t="s">
        <v>1</v>
      </c>
      <c r="C3" s="6" t="s">
        <v>154</v>
      </c>
      <c r="D3" s="2" t="s">
        <v>17</v>
      </c>
      <c r="E3" s="4" t="s">
        <v>73</v>
      </c>
      <c r="F3" s="4" t="s">
        <v>77</v>
      </c>
      <c r="G3" s="4" t="s">
        <v>74</v>
      </c>
      <c r="H3" s="4" t="s">
        <v>76</v>
      </c>
      <c r="I3" s="4" t="s">
        <v>86</v>
      </c>
      <c r="J3" s="4" t="s">
        <v>79</v>
      </c>
      <c r="K3" s="4" t="s">
        <v>75</v>
      </c>
      <c r="L3" s="4" t="s">
        <v>83</v>
      </c>
      <c r="M3" s="4" t="s">
        <v>84</v>
      </c>
      <c r="N3" s="4" t="s">
        <v>82</v>
      </c>
      <c r="O3" s="5" t="s">
        <v>96</v>
      </c>
      <c r="P3" s="5" t="s">
        <v>97</v>
      </c>
      <c r="Q3" s="5" t="s">
        <v>98</v>
      </c>
      <c r="R3" s="5" t="s">
        <v>99</v>
      </c>
      <c r="S3" s="2" t="s">
        <v>80</v>
      </c>
      <c r="T3" s="7" t="s">
        <v>18</v>
      </c>
      <c r="U3" s="8" t="s">
        <v>19</v>
      </c>
      <c r="V3" s="8" t="s">
        <v>20</v>
      </c>
      <c r="W3" s="8" t="s">
        <v>21</v>
      </c>
      <c r="X3" s="2" t="s">
        <v>22</v>
      </c>
    </row>
    <row r="4" spans="1:26" ht="36" customHeight="1" x14ac:dyDescent="0.25">
      <c r="A4" s="2">
        <v>1</v>
      </c>
      <c r="B4" s="9" t="s">
        <v>162</v>
      </c>
      <c r="C4" s="9" t="s">
        <v>234</v>
      </c>
      <c r="D4" s="10" t="s">
        <v>2</v>
      </c>
      <c r="E4" s="11">
        <v>1</v>
      </c>
      <c r="F4" s="12"/>
      <c r="G4" s="12">
        <v>1</v>
      </c>
      <c r="H4" s="12">
        <v>1</v>
      </c>
      <c r="I4" s="12"/>
      <c r="J4" s="12"/>
      <c r="K4" s="12">
        <v>1</v>
      </c>
      <c r="L4" s="12"/>
      <c r="M4" s="12">
        <v>1</v>
      </c>
      <c r="N4" s="12"/>
      <c r="O4" s="13">
        <v>2</v>
      </c>
      <c r="P4" s="13"/>
      <c r="Q4" s="13">
        <v>2</v>
      </c>
      <c r="R4" s="13">
        <v>1</v>
      </c>
      <c r="S4" s="14">
        <f>E4+F4+G4+H4+I4+J4+K4+L4+M4+N4+O4+P4+Q4+R4</f>
        <v>10</v>
      </c>
      <c r="T4" s="34"/>
      <c r="U4" s="15">
        <f>T4*S4</f>
        <v>0</v>
      </c>
      <c r="V4" s="15">
        <f>U4*23%</f>
        <v>0</v>
      </c>
      <c r="W4" s="15">
        <f>U4+V4</f>
        <v>0</v>
      </c>
      <c r="X4" s="16" t="s">
        <v>24</v>
      </c>
      <c r="Y4" s="18"/>
      <c r="Z4" s="17"/>
    </row>
    <row r="5" spans="1:26" ht="29.25" customHeight="1" x14ac:dyDescent="0.25">
      <c r="A5" s="2">
        <v>2</v>
      </c>
      <c r="B5" s="9" t="s">
        <v>155</v>
      </c>
      <c r="C5" s="9"/>
      <c r="D5" s="10" t="s">
        <v>3</v>
      </c>
      <c r="E5" s="19">
        <v>1</v>
      </c>
      <c r="F5" s="19"/>
      <c r="G5" s="11">
        <v>1</v>
      </c>
      <c r="H5" s="11"/>
      <c r="I5" s="11">
        <v>1</v>
      </c>
      <c r="J5" s="11"/>
      <c r="K5" s="11"/>
      <c r="L5" s="12"/>
      <c r="M5" s="12"/>
      <c r="N5" s="12"/>
      <c r="O5" s="13">
        <v>1</v>
      </c>
      <c r="P5" s="13"/>
      <c r="Q5" s="13"/>
      <c r="R5" s="13"/>
      <c r="S5" s="14">
        <f t="shared" ref="S5:S68" si="0">E5+F5+G5+H5+I5+J5+K5+L5+M5+N5+O5+P5+Q5+R5</f>
        <v>4</v>
      </c>
      <c r="T5" s="34"/>
      <c r="U5" s="15">
        <f t="shared" ref="U5:U68" si="1">T5*S5</f>
        <v>0</v>
      </c>
      <c r="V5" s="15">
        <f t="shared" ref="V5:V68" si="2">U5*23%</f>
        <v>0</v>
      </c>
      <c r="W5" s="15">
        <f t="shared" ref="W5:W68" si="3">U5+V5</f>
        <v>0</v>
      </c>
      <c r="X5" s="16">
        <v>1131974166</v>
      </c>
    </row>
    <row r="6" spans="1:26" ht="29.25" customHeight="1" x14ac:dyDescent="0.25">
      <c r="A6" s="2">
        <v>3</v>
      </c>
      <c r="B6" s="9" t="s">
        <v>158</v>
      </c>
      <c r="C6" s="9" t="s">
        <v>184</v>
      </c>
      <c r="D6" s="10" t="s">
        <v>2</v>
      </c>
      <c r="E6" s="19">
        <v>1</v>
      </c>
      <c r="F6" s="19">
        <v>1</v>
      </c>
      <c r="G6" s="11">
        <v>1</v>
      </c>
      <c r="H6" s="11"/>
      <c r="I6" s="11"/>
      <c r="J6" s="11"/>
      <c r="K6" s="11"/>
      <c r="L6" s="12"/>
      <c r="M6" s="12"/>
      <c r="N6" s="12"/>
      <c r="O6" s="13"/>
      <c r="P6" s="13"/>
      <c r="Q6" s="13">
        <v>3</v>
      </c>
      <c r="R6" s="13">
        <v>1</v>
      </c>
      <c r="S6" s="14">
        <f t="shared" si="0"/>
        <v>7</v>
      </c>
      <c r="T6" s="34"/>
      <c r="U6" s="15">
        <f t="shared" si="1"/>
        <v>0</v>
      </c>
      <c r="V6" s="15">
        <f t="shared" si="2"/>
        <v>0</v>
      </c>
      <c r="W6" s="15">
        <f t="shared" si="3"/>
        <v>0</v>
      </c>
      <c r="X6" s="16" t="s">
        <v>26</v>
      </c>
    </row>
    <row r="7" spans="1:26" ht="29.25" customHeight="1" x14ac:dyDescent="0.25">
      <c r="A7" s="2">
        <v>4</v>
      </c>
      <c r="B7" s="9" t="s">
        <v>160</v>
      </c>
      <c r="C7" s="9" t="s">
        <v>185</v>
      </c>
      <c r="D7" s="10" t="s">
        <v>2</v>
      </c>
      <c r="E7" s="19">
        <v>1</v>
      </c>
      <c r="F7" s="19">
        <v>1</v>
      </c>
      <c r="G7" s="11">
        <v>1</v>
      </c>
      <c r="H7" s="11"/>
      <c r="I7" s="11">
        <v>1</v>
      </c>
      <c r="J7" s="11">
        <v>1</v>
      </c>
      <c r="K7" s="11">
        <v>1</v>
      </c>
      <c r="L7" s="12"/>
      <c r="M7" s="12"/>
      <c r="N7" s="12">
        <v>2</v>
      </c>
      <c r="O7" s="13"/>
      <c r="P7" s="13"/>
      <c r="Q7" s="13">
        <v>3</v>
      </c>
      <c r="R7" s="13">
        <v>1</v>
      </c>
      <c r="S7" s="14">
        <f t="shared" si="0"/>
        <v>12</v>
      </c>
      <c r="T7" s="34"/>
      <c r="U7" s="15">
        <f t="shared" si="1"/>
        <v>0</v>
      </c>
      <c r="V7" s="15">
        <f t="shared" si="2"/>
        <v>0</v>
      </c>
      <c r="W7" s="15">
        <f t="shared" si="3"/>
        <v>0</v>
      </c>
      <c r="X7" s="16" t="s">
        <v>29</v>
      </c>
    </row>
    <row r="8" spans="1:26" ht="29.25" customHeight="1" x14ac:dyDescent="0.25">
      <c r="A8" s="2">
        <v>5</v>
      </c>
      <c r="B8" s="9" t="s">
        <v>157</v>
      </c>
      <c r="C8" s="6" t="s">
        <v>156</v>
      </c>
      <c r="D8" s="10" t="s">
        <v>3</v>
      </c>
      <c r="E8" s="19">
        <v>1</v>
      </c>
      <c r="F8" s="19">
        <v>1</v>
      </c>
      <c r="G8" s="11">
        <v>1</v>
      </c>
      <c r="H8" s="11">
        <v>1</v>
      </c>
      <c r="I8" s="11">
        <v>1</v>
      </c>
      <c r="J8" s="11">
        <v>1</v>
      </c>
      <c r="K8" s="11">
        <v>1</v>
      </c>
      <c r="L8" s="12"/>
      <c r="M8" s="12"/>
      <c r="N8" s="12">
        <v>1</v>
      </c>
      <c r="O8" s="13"/>
      <c r="P8" s="13">
        <v>1</v>
      </c>
      <c r="Q8" s="13"/>
      <c r="R8" s="13">
        <v>1</v>
      </c>
      <c r="S8" s="14">
        <f t="shared" si="0"/>
        <v>10</v>
      </c>
      <c r="T8" s="34"/>
      <c r="U8" s="15">
        <f t="shared" si="1"/>
        <v>0</v>
      </c>
      <c r="V8" s="15">
        <f t="shared" si="2"/>
        <v>0</v>
      </c>
      <c r="W8" s="15">
        <f t="shared" si="3"/>
        <v>0</v>
      </c>
      <c r="X8" s="16" t="s">
        <v>50</v>
      </c>
      <c r="Y8" s="17"/>
      <c r="Z8" s="17"/>
    </row>
    <row r="9" spans="1:26" ht="29.25" customHeight="1" x14ac:dyDescent="0.25">
      <c r="A9" s="2">
        <v>6</v>
      </c>
      <c r="B9" s="10" t="s">
        <v>123</v>
      </c>
      <c r="C9" s="10" t="s">
        <v>186</v>
      </c>
      <c r="D9" s="10" t="s">
        <v>2</v>
      </c>
      <c r="E9" s="19">
        <v>1</v>
      </c>
      <c r="F9" s="19"/>
      <c r="G9" s="11">
        <v>1</v>
      </c>
      <c r="H9" s="11"/>
      <c r="I9" s="11">
        <v>1</v>
      </c>
      <c r="J9" s="11"/>
      <c r="K9" s="11"/>
      <c r="L9" s="12"/>
      <c r="M9" s="12"/>
      <c r="N9" s="12"/>
      <c r="O9" s="13"/>
      <c r="P9" s="13"/>
      <c r="Q9" s="13">
        <v>3</v>
      </c>
      <c r="R9" s="13">
        <v>1</v>
      </c>
      <c r="S9" s="14">
        <f t="shared" si="0"/>
        <v>7</v>
      </c>
      <c r="T9" s="34"/>
      <c r="U9" s="15">
        <f t="shared" si="1"/>
        <v>0</v>
      </c>
      <c r="V9" s="15">
        <f t="shared" si="2"/>
        <v>0</v>
      </c>
      <c r="W9" s="15">
        <f t="shared" si="3"/>
        <v>0</v>
      </c>
      <c r="X9" s="10" t="s">
        <v>51</v>
      </c>
    </row>
    <row r="10" spans="1:26" ht="29.25" customHeight="1" x14ac:dyDescent="0.25">
      <c r="A10" s="2">
        <v>7</v>
      </c>
      <c r="B10" s="10" t="s">
        <v>159</v>
      </c>
      <c r="C10" s="9" t="s">
        <v>185</v>
      </c>
      <c r="D10" s="10" t="s">
        <v>2</v>
      </c>
      <c r="E10" s="19">
        <v>1</v>
      </c>
      <c r="F10" s="19"/>
      <c r="G10" s="11">
        <v>1</v>
      </c>
      <c r="H10" s="11">
        <v>1</v>
      </c>
      <c r="I10" s="11">
        <v>1</v>
      </c>
      <c r="J10" s="11"/>
      <c r="K10" s="11">
        <v>1</v>
      </c>
      <c r="L10" s="12"/>
      <c r="M10" s="12"/>
      <c r="N10" s="12">
        <v>1</v>
      </c>
      <c r="O10" s="13"/>
      <c r="P10" s="13"/>
      <c r="Q10" s="13">
        <v>3</v>
      </c>
      <c r="R10" s="13">
        <v>1</v>
      </c>
      <c r="S10" s="14">
        <f t="shared" si="0"/>
        <v>10</v>
      </c>
      <c r="T10" s="34"/>
      <c r="U10" s="15">
        <f t="shared" si="1"/>
        <v>0</v>
      </c>
      <c r="V10" s="15">
        <f t="shared" si="2"/>
        <v>0</v>
      </c>
      <c r="W10" s="15">
        <f t="shared" si="3"/>
        <v>0</v>
      </c>
      <c r="X10" s="10" t="s">
        <v>52</v>
      </c>
    </row>
    <row r="11" spans="1:26" ht="35.25" customHeight="1" x14ac:dyDescent="0.25">
      <c r="A11" s="2">
        <v>8</v>
      </c>
      <c r="B11" s="20" t="s">
        <v>161</v>
      </c>
      <c r="C11" s="9" t="s">
        <v>187</v>
      </c>
      <c r="D11" s="10" t="s">
        <v>2</v>
      </c>
      <c r="E11" s="19"/>
      <c r="F11" s="19"/>
      <c r="G11" s="11">
        <v>1</v>
      </c>
      <c r="H11" s="11"/>
      <c r="I11" s="11"/>
      <c r="J11" s="11"/>
      <c r="K11" s="11"/>
      <c r="L11" s="12"/>
      <c r="M11" s="12"/>
      <c r="N11" s="12"/>
      <c r="O11" s="13"/>
      <c r="P11" s="13"/>
      <c r="Q11" s="13">
        <v>3</v>
      </c>
      <c r="R11" s="13"/>
      <c r="S11" s="14">
        <f t="shared" si="0"/>
        <v>4</v>
      </c>
      <c r="T11" s="34"/>
      <c r="U11" s="15">
        <f t="shared" si="1"/>
        <v>0</v>
      </c>
      <c r="V11" s="15">
        <f t="shared" si="2"/>
        <v>0</v>
      </c>
      <c r="W11" s="15">
        <f t="shared" si="3"/>
        <v>0</v>
      </c>
      <c r="X11" s="16" t="s">
        <v>23</v>
      </c>
    </row>
    <row r="12" spans="1:26" ht="29.25" customHeight="1" x14ac:dyDescent="0.25">
      <c r="A12" s="2">
        <v>9</v>
      </c>
      <c r="B12" s="10" t="s">
        <v>163</v>
      </c>
      <c r="C12" s="9" t="s">
        <v>188</v>
      </c>
      <c r="D12" s="10" t="s">
        <v>2</v>
      </c>
      <c r="E12" s="19">
        <v>1</v>
      </c>
      <c r="F12" s="19"/>
      <c r="G12" s="11">
        <v>1</v>
      </c>
      <c r="H12" s="11">
        <v>1</v>
      </c>
      <c r="I12" s="11"/>
      <c r="J12" s="11">
        <v>1</v>
      </c>
      <c r="K12" s="11"/>
      <c r="L12" s="12"/>
      <c r="M12" s="12"/>
      <c r="N12" s="12">
        <v>1</v>
      </c>
      <c r="O12" s="13">
        <v>2</v>
      </c>
      <c r="P12" s="13"/>
      <c r="Q12" s="13">
        <v>3</v>
      </c>
      <c r="R12" s="13">
        <v>1</v>
      </c>
      <c r="S12" s="14">
        <f t="shared" si="0"/>
        <v>11</v>
      </c>
      <c r="T12" s="34"/>
      <c r="U12" s="15">
        <f t="shared" si="1"/>
        <v>0</v>
      </c>
      <c r="V12" s="15">
        <f t="shared" si="2"/>
        <v>0</v>
      </c>
      <c r="W12" s="15">
        <f t="shared" si="3"/>
        <v>0</v>
      </c>
      <c r="X12" s="10" t="s">
        <v>53</v>
      </c>
    </row>
    <row r="13" spans="1:26" ht="29.25" customHeight="1" x14ac:dyDescent="0.25">
      <c r="A13" s="2">
        <v>10</v>
      </c>
      <c r="B13" s="10" t="s">
        <v>164</v>
      </c>
      <c r="C13" s="9" t="s">
        <v>183</v>
      </c>
      <c r="D13" s="10" t="s">
        <v>2</v>
      </c>
      <c r="E13" s="19">
        <v>1</v>
      </c>
      <c r="F13" s="19"/>
      <c r="G13" s="11">
        <v>1</v>
      </c>
      <c r="H13" s="11"/>
      <c r="I13" s="11"/>
      <c r="J13" s="11"/>
      <c r="K13" s="11"/>
      <c r="L13" s="12"/>
      <c r="M13" s="12"/>
      <c r="N13" s="12"/>
      <c r="O13" s="13"/>
      <c r="P13" s="13"/>
      <c r="Q13" s="13"/>
      <c r="R13" s="13"/>
      <c r="S13" s="14">
        <f t="shared" si="0"/>
        <v>2</v>
      </c>
      <c r="T13" s="34"/>
      <c r="U13" s="15">
        <f t="shared" si="1"/>
        <v>0</v>
      </c>
      <c r="V13" s="15">
        <f t="shared" si="2"/>
        <v>0</v>
      </c>
      <c r="W13" s="15">
        <f t="shared" si="3"/>
        <v>0</v>
      </c>
      <c r="X13" s="10" t="s">
        <v>54</v>
      </c>
    </row>
    <row r="14" spans="1:26" ht="29.25" customHeight="1" x14ac:dyDescent="0.25">
      <c r="A14" s="2">
        <v>11</v>
      </c>
      <c r="B14" s="10" t="s">
        <v>124</v>
      </c>
      <c r="C14" s="10"/>
      <c r="D14" s="10" t="s">
        <v>3</v>
      </c>
      <c r="E14" s="19"/>
      <c r="F14" s="19"/>
      <c r="G14" s="11">
        <v>1</v>
      </c>
      <c r="H14" s="11"/>
      <c r="I14" s="11"/>
      <c r="J14" s="11"/>
      <c r="K14" s="11"/>
      <c r="L14" s="12"/>
      <c r="M14" s="12"/>
      <c r="N14" s="12"/>
      <c r="O14" s="13"/>
      <c r="P14" s="13"/>
      <c r="Q14" s="13">
        <v>2</v>
      </c>
      <c r="R14" s="13"/>
      <c r="S14" s="14">
        <f t="shared" si="0"/>
        <v>3</v>
      </c>
      <c r="T14" s="34"/>
      <c r="U14" s="15">
        <f t="shared" si="1"/>
        <v>0</v>
      </c>
      <c r="V14" s="15">
        <f t="shared" si="2"/>
        <v>0</v>
      </c>
      <c r="W14" s="15">
        <f t="shared" si="3"/>
        <v>0</v>
      </c>
      <c r="X14" s="10" t="s">
        <v>56</v>
      </c>
    </row>
    <row r="15" spans="1:26" ht="29.25" customHeight="1" x14ac:dyDescent="0.25">
      <c r="A15" s="2">
        <v>12</v>
      </c>
      <c r="B15" s="10" t="s">
        <v>125</v>
      </c>
      <c r="C15" s="10"/>
      <c r="D15" s="10" t="s">
        <v>3</v>
      </c>
      <c r="E15" s="19"/>
      <c r="F15" s="19"/>
      <c r="G15" s="11">
        <v>1</v>
      </c>
      <c r="H15" s="11"/>
      <c r="I15" s="11"/>
      <c r="J15" s="11"/>
      <c r="K15" s="11"/>
      <c r="L15" s="12"/>
      <c r="M15" s="12"/>
      <c r="N15" s="12"/>
      <c r="O15" s="13"/>
      <c r="P15" s="13"/>
      <c r="Q15" s="13">
        <v>2</v>
      </c>
      <c r="R15" s="13"/>
      <c r="S15" s="14">
        <f t="shared" si="0"/>
        <v>3</v>
      </c>
      <c r="T15" s="34"/>
      <c r="U15" s="15">
        <f t="shared" si="1"/>
        <v>0</v>
      </c>
      <c r="V15" s="15">
        <f t="shared" si="2"/>
        <v>0</v>
      </c>
      <c r="W15" s="15">
        <f t="shared" si="3"/>
        <v>0</v>
      </c>
      <c r="X15" s="10" t="s">
        <v>57</v>
      </c>
    </row>
    <row r="16" spans="1:26" ht="29.25" customHeight="1" x14ac:dyDescent="0.25">
      <c r="A16" s="2">
        <v>13</v>
      </c>
      <c r="B16" s="10" t="s">
        <v>126</v>
      </c>
      <c r="C16" s="10"/>
      <c r="D16" s="10" t="s">
        <v>3</v>
      </c>
      <c r="E16" s="19"/>
      <c r="F16" s="19"/>
      <c r="G16" s="11">
        <v>1</v>
      </c>
      <c r="H16" s="11"/>
      <c r="I16" s="11"/>
      <c r="J16" s="11"/>
      <c r="K16" s="11"/>
      <c r="L16" s="12"/>
      <c r="M16" s="12"/>
      <c r="N16" s="12"/>
      <c r="O16" s="13"/>
      <c r="P16" s="13"/>
      <c r="Q16" s="13">
        <v>2</v>
      </c>
      <c r="R16" s="13"/>
      <c r="S16" s="14">
        <f t="shared" si="0"/>
        <v>3</v>
      </c>
      <c r="T16" s="34"/>
      <c r="U16" s="15">
        <f t="shared" si="1"/>
        <v>0</v>
      </c>
      <c r="V16" s="15">
        <f t="shared" si="2"/>
        <v>0</v>
      </c>
      <c r="W16" s="15">
        <f t="shared" si="3"/>
        <v>0</v>
      </c>
      <c r="X16" s="16" t="s">
        <v>57</v>
      </c>
      <c r="Y16" s="18"/>
      <c r="Z16" s="17"/>
    </row>
    <row r="17" spans="1:26" ht="29.25" customHeight="1" x14ac:dyDescent="0.25">
      <c r="A17" s="2">
        <v>14</v>
      </c>
      <c r="B17" s="10" t="s">
        <v>127</v>
      </c>
      <c r="C17" s="10"/>
      <c r="D17" s="10" t="s">
        <v>3</v>
      </c>
      <c r="E17" s="19"/>
      <c r="F17" s="19"/>
      <c r="G17" s="11">
        <v>1</v>
      </c>
      <c r="H17" s="11"/>
      <c r="I17" s="11"/>
      <c r="J17" s="11"/>
      <c r="K17" s="11"/>
      <c r="L17" s="12"/>
      <c r="M17" s="12"/>
      <c r="N17" s="12"/>
      <c r="O17" s="13"/>
      <c r="P17" s="13"/>
      <c r="Q17" s="13">
        <v>2</v>
      </c>
      <c r="R17" s="13"/>
      <c r="S17" s="14">
        <f t="shared" si="0"/>
        <v>3</v>
      </c>
      <c r="T17" s="34"/>
      <c r="U17" s="15">
        <f t="shared" si="1"/>
        <v>0</v>
      </c>
      <c r="V17" s="15">
        <f t="shared" si="2"/>
        <v>0</v>
      </c>
      <c r="W17" s="15">
        <f t="shared" si="3"/>
        <v>0</v>
      </c>
      <c r="X17" s="10" t="s">
        <v>60</v>
      </c>
    </row>
    <row r="18" spans="1:26" ht="29.25" customHeight="1" x14ac:dyDescent="0.25">
      <c r="A18" s="2">
        <v>15</v>
      </c>
      <c r="B18" s="10" t="s">
        <v>128</v>
      </c>
      <c r="C18" s="10"/>
      <c r="D18" s="10" t="s">
        <v>3</v>
      </c>
      <c r="E18" s="19"/>
      <c r="F18" s="19"/>
      <c r="G18" s="11">
        <v>1</v>
      </c>
      <c r="H18" s="11"/>
      <c r="I18" s="11"/>
      <c r="J18" s="11"/>
      <c r="K18" s="11"/>
      <c r="L18" s="12"/>
      <c r="M18" s="12"/>
      <c r="N18" s="12"/>
      <c r="O18" s="13"/>
      <c r="P18" s="13"/>
      <c r="Q18" s="13">
        <v>2</v>
      </c>
      <c r="R18" s="13"/>
      <c r="S18" s="14">
        <f t="shared" si="0"/>
        <v>3</v>
      </c>
      <c r="T18" s="34"/>
      <c r="U18" s="15">
        <f t="shared" si="1"/>
        <v>0</v>
      </c>
      <c r="V18" s="15">
        <f t="shared" si="2"/>
        <v>0</v>
      </c>
      <c r="W18" s="15">
        <f t="shared" si="3"/>
        <v>0</v>
      </c>
      <c r="X18" s="10" t="s">
        <v>61</v>
      </c>
    </row>
    <row r="19" spans="1:26" ht="29.25" customHeight="1" x14ac:dyDescent="0.25">
      <c r="A19" s="2">
        <v>16</v>
      </c>
      <c r="B19" s="10" t="s">
        <v>129</v>
      </c>
      <c r="C19" s="10"/>
      <c r="D19" s="10" t="s">
        <v>3</v>
      </c>
      <c r="E19" s="19"/>
      <c r="F19" s="19"/>
      <c r="G19" s="11">
        <v>1</v>
      </c>
      <c r="H19" s="11"/>
      <c r="I19" s="11"/>
      <c r="J19" s="11"/>
      <c r="K19" s="11"/>
      <c r="L19" s="12"/>
      <c r="M19" s="12"/>
      <c r="N19" s="12"/>
      <c r="O19" s="13"/>
      <c r="P19" s="13"/>
      <c r="Q19" s="13">
        <v>2</v>
      </c>
      <c r="R19" s="13"/>
      <c r="S19" s="14">
        <f t="shared" si="0"/>
        <v>3</v>
      </c>
      <c r="T19" s="34"/>
      <c r="U19" s="15">
        <f t="shared" si="1"/>
        <v>0</v>
      </c>
      <c r="V19" s="15">
        <f t="shared" si="2"/>
        <v>0</v>
      </c>
      <c r="W19" s="15">
        <f t="shared" si="3"/>
        <v>0</v>
      </c>
      <c r="X19" s="10" t="s">
        <v>59</v>
      </c>
    </row>
    <row r="20" spans="1:26" ht="29.25" customHeight="1" x14ac:dyDescent="0.25">
      <c r="A20" s="2">
        <v>17</v>
      </c>
      <c r="B20" s="10" t="s">
        <v>130</v>
      </c>
      <c r="C20" s="10"/>
      <c r="D20" s="10" t="s">
        <v>3</v>
      </c>
      <c r="E20" s="19"/>
      <c r="F20" s="19"/>
      <c r="G20" s="11">
        <v>1</v>
      </c>
      <c r="H20" s="11"/>
      <c r="I20" s="11"/>
      <c r="J20" s="11"/>
      <c r="K20" s="11"/>
      <c r="L20" s="12"/>
      <c r="M20" s="12"/>
      <c r="N20" s="12"/>
      <c r="O20" s="13"/>
      <c r="P20" s="13"/>
      <c r="Q20" s="13">
        <v>2</v>
      </c>
      <c r="R20" s="13"/>
      <c r="S20" s="14">
        <f t="shared" si="0"/>
        <v>3</v>
      </c>
      <c r="T20" s="34"/>
      <c r="U20" s="15">
        <f t="shared" si="1"/>
        <v>0</v>
      </c>
      <c r="V20" s="15">
        <f t="shared" si="2"/>
        <v>0</v>
      </c>
      <c r="W20" s="15">
        <f t="shared" si="3"/>
        <v>0</v>
      </c>
      <c r="X20" s="10" t="s">
        <v>58</v>
      </c>
    </row>
    <row r="21" spans="1:26" ht="29.25" customHeight="1" x14ac:dyDescent="0.25">
      <c r="A21" s="2">
        <v>18</v>
      </c>
      <c r="B21" s="10" t="s">
        <v>165</v>
      </c>
      <c r="C21" s="9" t="s">
        <v>184</v>
      </c>
      <c r="D21" s="10" t="s">
        <v>3</v>
      </c>
      <c r="E21" s="19">
        <v>1</v>
      </c>
      <c r="F21" s="19"/>
      <c r="G21" s="11">
        <v>1</v>
      </c>
      <c r="H21" s="11"/>
      <c r="I21" s="11"/>
      <c r="J21" s="11"/>
      <c r="K21" s="11"/>
      <c r="L21" s="12"/>
      <c r="M21" s="12"/>
      <c r="N21" s="12"/>
      <c r="O21" s="13"/>
      <c r="P21" s="13"/>
      <c r="Q21" s="13"/>
      <c r="R21" s="13"/>
      <c r="S21" s="14">
        <f t="shared" si="0"/>
        <v>2</v>
      </c>
      <c r="T21" s="34"/>
      <c r="U21" s="15">
        <f t="shared" si="1"/>
        <v>0</v>
      </c>
      <c r="V21" s="15">
        <f t="shared" si="2"/>
        <v>0</v>
      </c>
      <c r="W21" s="15">
        <f t="shared" si="3"/>
        <v>0</v>
      </c>
      <c r="X21" s="16" t="s">
        <v>62</v>
      </c>
      <c r="Y21" s="18"/>
      <c r="Z21" s="17"/>
    </row>
    <row r="22" spans="1:26" ht="29.25" customHeight="1" x14ac:dyDescent="0.25">
      <c r="A22" s="2">
        <v>19</v>
      </c>
      <c r="B22" s="10" t="s">
        <v>174</v>
      </c>
      <c r="C22" s="9" t="s">
        <v>189</v>
      </c>
      <c r="D22" s="10" t="s">
        <v>3</v>
      </c>
      <c r="E22" s="19">
        <v>1</v>
      </c>
      <c r="F22" s="19"/>
      <c r="G22" s="11">
        <v>1</v>
      </c>
      <c r="H22" s="11"/>
      <c r="I22" s="11"/>
      <c r="J22" s="11"/>
      <c r="K22" s="11"/>
      <c r="L22" s="12"/>
      <c r="M22" s="12"/>
      <c r="N22" s="12"/>
      <c r="O22" s="13"/>
      <c r="P22" s="13"/>
      <c r="Q22" s="13"/>
      <c r="R22" s="13"/>
      <c r="S22" s="14">
        <f t="shared" si="0"/>
        <v>2</v>
      </c>
      <c r="T22" s="34"/>
      <c r="U22" s="15">
        <f t="shared" si="1"/>
        <v>0</v>
      </c>
      <c r="V22" s="15">
        <f t="shared" si="2"/>
        <v>0</v>
      </c>
      <c r="W22" s="15">
        <f t="shared" si="3"/>
        <v>0</v>
      </c>
      <c r="X22" s="16" t="s">
        <v>63</v>
      </c>
      <c r="Y22" s="18"/>
      <c r="Z22" s="17"/>
    </row>
    <row r="23" spans="1:26" ht="33.75" customHeight="1" x14ac:dyDescent="0.25">
      <c r="A23" s="2">
        <v>20</v>
      </c>
      <c r="B23" s="10" t="s">
        <v>173</v>
      </c>
      <c r="C23" s="9" t="s">
        <v>190</v>
      </c>
      <c r="D23" s="10" t="s">
        <v>2</v>
      </c>
      <c r="E23" s="19">
        <v>1</v>
      </c>
      <c r="F23" s="19"/>
      <c r="G23" s="11">
        <v>1</v>
      </c>
      <c r="H23" s="11"/>
      <c r="I23" s="11"/>
      <c r="J23" s="11"/>
      <c r="K23" s="11"/>
      <c r="L23" s="12"/>
      <c r="M23" s="12"/>
      <c r="N23" s="12"/>
      <c r="O23" s="13">
        <v>2</v>
      </c>
      <c r="P23" s="13"/>
      <c r="Q23" s="13"/>
      <c r="R23" s="13">
        <v>1</v>
      </c>
      <c r="S23" s="14">
        <f t="shared" si="0"/>
        <v>5</v>
      </c>
      <c r="T23" s="34"/>
      <c r="U23" s="15">
        <f t="shared" si="1"/>
        <v>0</v>
      </c>
      <c r="V23" s="15">
        <f t="shared" si="2"/>
        <v>0</v>
      </c>
      <c r="W23" s="15">
        <f t="shared" si="3"/>
        <v>0</v>
      </c>
      <c r="X23" s="10" t="s">
        <v>71</v>
      </c>
    </row>
    <row r="24" spans="1:26" ht="29.25" customHeight="1" x14ac:dyDescent="0.25">
      <c r="A24" s="2">
        <v>21</v>
      </c>
      <c r="B24" s="10" t="s">
        <v>166</v>
      </c>
      <c r="C24" s="37" t="s">
        <v>208</v>
      </c>
      <c r="D24" s="10" t="s">
        <v>2</v>
      </c>
      <c r="E24" s="19"/>
      <c r="F24" s="19"/>
      <c r="G24" s="11">
        <v>1</v>
      </c>
      <c r="H24" s="11"/>
      <c r="I24" s="11"/>
      <c r="J24" s="11"/>
      <c r="K24" s="11">
        <v>1</v>
      </c>
      <c r="L24" s="12"/>
      <c r="M24" s="12"/>
      <c r="N24" s="12"/>
      <c r="O24" s="13">
        <v>1</v>
      </c>
      <c r="P24" s="13">
        <v>1</v>
      </c>
      <c r="Q24" s="13">
        <v>3</v>
      </c>
      <c r="R24" s="13">
        <v>1</v>
      </c>
      <c r="S24" s="14">
        <f t="shared" si="0"/>
        <v>8</v>
      </c>
      <c r="T24" s="34"/>
      <c r="U24" s="15">
        <f t="shared" si="1"/>
        <v>0</v>
      </c>
      <c r="V24" s="15">
        <f t="shared" si="2"/>
        <v>0</v>
      </c>
      <c r="W24" s="15">
        <f t="shared" si="3"/>
        <v>0</v>
      </c>
      <c r="X24" s="10" t="s">
        <v>70</v>
      </c>
    </row>
    <row r="25" spans="1:26" ht="29.25" customHeight="1" x14ac:dyDescent="0.25">
      <c r="A25" s="2">
        <v>22</v>
      </c>
      <c r="B25" s="10" t="s">
        <v>87</v>
      </c>
      <c r="C25" s="10"/>
      <c r="D25" s="10" t="s">
        <v>3</v>
      </c>
      <c r="E25" s="19">
        <v>1</v>
      </c>
      <c r="F25" s="19"/>
      <c r="G25" s="11">
        <v>1</v>
      </c>
      <c r="H25" s="11"/>
      <c r="I25" s="11"/>
      <c r="J25" s="11"/>
      <c r="K25" s="11"/>
      <c r="L25" s="12"/>
      <c r="M25" s="12"/>
      <c r="N25" s="12"/>
      <c r="O25" s="13"/>
      <c r="P25" s="13"/>
      <c r="Q25" s="13">
        <v>1</v>
      </c>
      <c r="R25" s="13"/>
      <c r="S25" s="14">
        <f t="shared" si="0"/>
        <v>3</v>
      </c>
      <c r="T25" s="34"/>
      <c r="U25" s="15">
        <f t="shared" si="1"/>
        <v>0</v>
      </c>
      <c r="V25" s="15">
        <f t="shared" si="2"/>
        <v>0</v>
      </c>
      <c r="W25" s="15">
        <f t="shared" si="3"/>
        <v>0</v>
      </c>
      <c r="X25" s="10" t="s">
        <v>69</v>
      </c>
    </row>
    <row r="26" spans="1:26" ht="29.25" customHeight="1" x14ac:dyDescent="0.25">
      <c r="A26" s="2">
        <v>23</v>
      </c>
      <c r="B26" s="21" t="s">
        <v>4</v>
      </c>
      <c r="C26" s="21"/>
      <c r="D26" s="10" t="s">
        <v>3</v>
      </c>
      <c r="E26" s="19">
        <v>1</v>
      </c>
      <c r="F26" s="19"/>
      <c r="G26" s="11">
        <v>1</v>
      </c>
      <c r="H26" s="11"/>
      <c r="I26" s="11"/>
      <c r="J26" s="11"/>
      <c r="K26" s="11"/>
      <c r="L26" s="12"/>
      <c r="M26" s="12"/>
      <c r="N26" s="12"/>
      <c r="O26" s="13"/>
      <c r="P26" s="13"/>
      <c r="Q26" s="13"/>
      <c r="R26" s="13"/>
      <c r="S26" s="14">
        <f t="shared" si="0"/>
        <v>2</v>
      </c>
      <c r="T26" s="34"/>
      <c r="U26" s="15">
        <f t="shared" si="1"/>
        <v>0</v>
      </c>
      <c r="V26" s="15">
        <f t="shared" si="2"/>
        <v>0</v>
      </c>
      <c r="W26" s="15">
        <f t="shared" si="3"/>
        <v>0</v>
      </c>
      <c r="X26" s="10" t="s">
        <v>55</v>
      </c>
      <c r="Y26" s="18"/>
      <c r="Z26" s="17"/>
    </row>
    <row r="27" spans="1:26" ht="29.25" customHeight="1" x14ac:dyDescent="0.25">
      <c r="A27" s="2">
        <v>24</v>
      </c>
      <c r="B27" s="10" t="s">
        <v>175</v>
      </c>
      <c r="C27" s="9" t="s">
        <v>191</v>
      </c>
      <c r="D27" s="10" t="s">
        <v>2</v>
      </c>
      <c r="E27" s="19"/>
      <c r="F27" s="19"/>
      <c r="G27" s="11">
        <v>1</v>
      </c>
      <c r="H27" s="11"/>
      <c r="I27" s="11"/>
      <c r="J27" s="11"/>
      <c r="K27" s="11">
        <v>1</v>
      </c>
      <c r="L27" s="12"/>
      <c r="M27" s="12"/>
      <c r="N27" s="12"/>
      <c r="O27" s="13"/>
      <c r="P27" s="13"/>
      <c r="Q27" s="13">
        <v>2</v>
      </c>
      <c r="R27" s="13"/>
      <c r="S27" s="14">
        <f t="shared" si="0"/>
        <v>4</v>
      </c>
      <c r="T27" s="34"/>
      <c r="U27" s="15">
        <f t="shared" si="1"/>
        <v>0</v>
      </c>
      <c r="V27" s="15">
        <f t="shared" si="2"/>
        <v>0</v>
      </c>
      <c r="W27" s="15">
        <f t="shared" si="3"/>
        <v>0</v>
      </c>
      <c r="X27" s="10" t="s">
        <v>68</v>
      </c>
      <c r="Y27" s="18"/>
      <c r="Z27" s="17"/>
    </row>
    <row r="28" spans="1:26" ht="29.25" customHeight="1" x14ac:dyDescent="0.25">
      <c r="A28" s="2">
        <v>25</v>
      </c>
      <c r="B28" s="10" t="s">
        <v>5</v>
      </c>
      <c r="C28" s="10"/>
      <c r="D28" s="10" t="s">
        <v>3</v>
      </c>
      <c r="E28" s="19">
        <v>1</v>
      </c>
      <c r="F28" s="19"/>
      <c r="G28" s="11">
        <v>1</v>
      </c>
      <c r="H28" s="11"/>
      <c r="I28" s="11"/>
      <c r="J28" s="11"/>
      <c r="K28" s="11"/>
      <c r="L28" s="12"/>
      <c r="M28" s="12"/>
      <c r="N28" s="12"/>
      <c r="O28" s="13">
        <v>1</v>
      </c>
      <c r="P28" s="13"/>
      <c r="Q28" s="13"/>
      <c r="R28" s="13"/>
      <c r="S28" s="14">
        <f t="shared" si="0"/>
        <v>3</v>
      </c>
      <c r="T28" s="34"/>
      <c r="U28" s="15">
        <f t="shared" si="1"/>
        <v>0</v>
      </c>
      <c r="V28" s="15">
        <f t="shared" si="2"/>
        <v>0</v>
      </c>
      <c r="W28" s="15">
        <f t="shared" si="3"/>
        <v>0</v>
      </c>
      <c r="X28" s="16" t="s">
        <v>64</v>
      </c>
      <c r="Y28" s="18"/>
      <c r="Z28" s="17"/>
    </row>
    <row r="29" spans="1:26" ht="29.25" customHeight="1" x14ac:dyDescent="0.25">
      <c r="A29" s="2">
        <v>26</v>
      </c>
      <c r="B29" s="10" t="s">
        <v>6</v>
      </c>
      <c r="C29" s="10"/>
      <c r="D29" s="10" t="s">
        <v>3</v>
      </c>
      <c r="E29" s="19">
        <v>1</v>
      </c>
      <c r="F29" s="19"/>
      <c r="G29" s="11">
        <v>1</v>
      </c>
      <c r="H29" s="11"/>
      <c r="I29" s="11"/>
      <c r="J29" s="11"/>
      <c r="K29" s="11"/>
      <c r="L29" s="12"/>
      <c r="M29" s="12"/>
      <c r="N29" s="12"/>
      <c r="O29" s="13">
        <v>1</v>
      </c>
      <c r="P29" s="13"/>
      <c r="Q29" s="13"/>
      <c r="R29" s="13"/>
      <c r="S29" s="14">
        <f t="shared" si="0"/>
        <v>3</v>
      </c>
      <c r="T29" s="34"/>
      <c r="U29" s="15">
        <f t="shared" si="1"/>
        <v>0</v>
      </c>
      <c r="V29" s="15">
        <f t="shared" si="2"/>
        <v>0</v>
      </c>
      <c r="W29" s="15">
        <f t="shared" si="3"/>
        <v>0</v>
      </c>
      <c r="X29" s="16" t="s">
        <v>65</v>
      </c>
      <c r="Y29" s="18"/>
      <c r="Z29" s="17"/>
    </row>
    <row r="30" spans="1:26" ht="29.25" customHeight="1" x14ac:dyDescent="0.25">
      <c r="A30" s="2">
        <v>27</v>
      </c>
      <c r="B30" s="10" t="s">
        <v>7</v>
      </c>
      <c r="C30" s="10"/>
      <c r="D30" s="10" t="s">
        <v>3</v>
      </c>
      <c r="E30" s="19">
        <v>1</v>
      </c>
      <c r="F30" s="19"/>
      <c r="G30" s="11">
        <v>1</v>
      </c>
      <c r="H30" s="11"/>
      <c r="I30" s="11"/>
      <c r="J30" s="11"/>
      <c r="K30" s="11"/>
      <c r="L30" s="12"/>
      <c r="M30" s="12"/>
      <c r="N30" s="12"/>
      <c r="O30" s="13">
        <v>1</v>
      </c>
      <c r="P30" s="13"/>
      <c r="Q30" s="13"/>
      <c r="R30" s="13"/>
      <c r="S30" s="14">
        <f t="shared" si="0"/>
        <v>3</v>
      </c>
      <c r="T30" s="34"/>
      <c r="U30" s="15">
        <f t="shared" si="1"/>
        <v>0</v>
      </c>
      <c r="V30" s="15">
        <f t="shared" si="2"/>
        <v>0</v>
      </c>
      <c r="W30" s="15">
        <f t="shared" si="3"/>
        <v>0</v>
      </c>
      <c r="X30" s="16" t="s">
        <v>66</v>
      </c>
      <c r="Y30" s="18"/>
      <c r="Z30" s="17"/>
    </row>
    <row r="31" spans="1:26" ht="29.25" customHeight="1" x14ac:dyDescent="0.25">
      <c r="A31" s="2">
        <v>28</v>
      </c>
      <c r="B31" s="10" t="s">
        <v>8</v>
      </c>
      <c r="C31" s="10"/>
      <c r="D31" s="10" t="s">
        <v>3</v>
      </c>
      <c r="E31" s="19">
        <v>1</v>
      </c>
      <c r="F31" s="19"/>
      <c r="G31" s="11">
        <v>1</v>
      </c>
      <c r="H31" s="11"/>
      <c r="I31" s="11"/>
      <c r="J31" s="11"/>
      <c r="K31" s="11"/>
      <c r="L31" s="12"/>
      <c r="M31" s="12"/>
      <c r="N31" s="12"/>
      <c r="O31" s="13"/>
      <c r="P31" s="13"/>
      <c r="Q31" s="13">
        <v>2</v>
      </c>
      <c r="R31" s="13"/>
      <c r="S31" s="14">
        <f t="shared" si="0"/>
        <v>4</v>
      </c>
      <c r="T31" s="34"/>
      <c r="U31" s="15">
        <f t="shared" si="1"/>
        <v>0</v>
      </c>
      <c r="V31" s="15">
        <f t="shared" si="2"/>
        <v>0</v>
      </c>
      <c r="W31" s="15">
        <f t="shared" si="3"/>
        <v>0</v>
      </c>
      <c r="X31" s="10" t="s">
        <v>67</v>
      </c>
      <c r="Y31" s="18"/>
      <c r="Z31" s="17"/>
    </row>
    <row r="32" spans="1:26" ht="29.25" customHeight="1" x14ac:dyDescent="0.25">
      <c r="A32" s="2">
        <v>29</v>
      </c>
      <c r="B32" s="10" t="s">
        <v>167</v>
      </c>
      <c r="C32" s="10" t="s">
        <v>192</v>
      </c>
      <c r="D32" s="10" t="s">
        <v>2</v>
      </c>
      <c r="E32" s="19"/>
      <c r="F32" s="19"/>
      <c r="G32" s="11">
        <v>1</v>
      </c>
      <c r="H32" s="11"/>
      <c r="I32" s="11"/>
      <c r="J32" s="11"/>
      <c r="K32" s="11"/>
      <c r="L32" s="12"/>
      <c r="M32" s="12"/>
      <c r="N32" s="12"/>
      <c r="O32" s="13"/>
      <c r="P32" s="13"/>
      <c r="Q32" s="13"/>
      <c r="R32" s="13"/>
      <c r="S32" s="14">
        <f t="shared" si="0"/>
        <v>1</v>
      </c>
      <c r="T32" s="34"/>
      <c r="U32" s="15">
        <f t="shared" si="1"/>
        <v>0</v>
      </c>
      <c r="V32" s="15">
        <f t="shared" si="2"/>
        <v>0</v>
      </c>
      <c r="W32" s="15">
        <f t="shared" si="3"/>
        <v>0</v>
      </c>
      <c r="X32" s="16" t="s">
        <v>49</v>
      </c>
    </row>
    <row r="33" spans="1:26" ht="42.75" customHeight="1" x14ac:dyDescent="0.25">
      <c r="A33" s="2">
        <v>30</v>
      </c>
      <c r="B33" s="10" t="s">
        <v>88</v>
      </c>
      <c r="C33" s="37" t="s">
        <v>224</v>
      </c>
      <c r="D33" s="10" t="s">
        <v>2</v>
      </c>
      <c r="E33" s="19"/>
      <c r="F33" s="19"/>
      <c r="G33" s="11">
        <v>1</v>
      </c>
      <c r="H33" s="11"/>
      <c r="I33" s="11"/>
      <c r="J33" s="11"/>
      <c r="K33" s="11"/>
      <c r="L33" s="12"/>
      <c r="M33" s="12"/>
      <c r="N33" s="12"/>
      <c r="O33" s="13"/>
      <c r="P33" s="13">
        <v>1</v>
      </c>
      <c r="Q33" s="13"/>
      <c r="R33" s="13"/>
      <c r="S33" s="14">
        <f t="shared" si="0"/>
        <v>2</v>
      </c>
      <c r="T33" s="34"/>
      <c r="U33" s="15">
        <f t="shared" si="1"/>
        <v>0</v>
      </c>
      <c r="V33" s="15">
        <f t="shared" si="2"/>
        <v>0</v>
      </c>
      <c r="W33" s="15">
        <f t="shared" si="3"/>
        <v>0</v>
      </c>
      <c r="X33" s="16" t="s">
        <v>48</v>
      </c>
      <c r="Y33" s="18"/>
      <c r="Z33" s="17"/>
    </row>
    <row r="34" spans="1:26" ht="29.25" customHeight="1" x14ac:dyDescent="0.25">
      <c r="A34" s="2">
        <v>31</v>
      </c>
      <c r="B34" s="10" t="s">
        <v>9</v>
      </c>
      <c r="C34" s="10"/>
      <c r="D34" s="10" t="s">
        <v>3</v>
      </c>
      <c r="E34" s="19">
        <v>1</v>
      </c>
      <c r="F34" s="19"/>
      <c r="G34" s="11">
        <v>1</v>
      </c>
      <c r="H34" s="11"/>
      <c r="I34" s="11"/>
      <c r="J34" s="11"/>
      <c r="K34" s="11"/>
      <c r="L34" s="12"/>
      <c r="M34" s="12"/>
      <c r="N34" s="12"/>
      <c r="O34" s="13"/>
      <c r="P34" s="13"/>
      <c r="Q34" s="13"/>
      <c r="R34" s="13"/>
      <c r="S34" s="14">
        <f t="shared" si="0"/>
        <v>2</v>
      </c>
      <c r="T34" s="34"/>
      <c r="U34" s="15">
        <f t="shared" si="1"/>
        <v>0</v>
      </c>
      <c r="V34" s="15">
        <f t="shared" si="2"/>
        <v>0</v>
      </c>
      <c r="W34" s="15">
        <f t="shared" si="3"/>
        <v>0</v>
      </c>
      <c r="X34" s="10" t="s">
        <v>47</v>
      </c>
    </row>
    <row r="35" spans="1:26" ht="29.25" customHeight="1" x14ac:dyDescent="0.25">
      <c r="A35" s="2">
        <v>32</v>
      </c>
      <c r="B35" s="10" t="s">
        <v>168</v>
      </c>
      <c r="C35" s="10"/>
      <c r="D35" s="10" t="s">
        <v>2</v>
      </c>
      <c r="E35" s="19"/>
      <c r="F35" s="19"/>
      <c r="G35" s="11">
        <v>1</v>
      </c>
      <c r="H35" s="11"/>
      <c r="I35" s="11"/>
      <c r="J35" s="11"/>
      <c r="K35" s="11"/>
      <c r="L35" s="12"/>
      <c r="M35" s="12"/>
      <c r="N35" s="12"/>
      <c r="O35" s="13"/>
      <c r="P35" s="13"/>
      <c r="Q35" s="13"/>
      <c r="R35" s="13">
        <v>1</v>
      </c>
      <c r="S35" s="14">
        <f t="shared" si="0"/>
        <v>2</v>
      </c>
      <c r="T35" s="34"/>
      <c r="U35" s="15">
        <f t="shared" si="1"/>
        <v>0</v>
      </c>
      <c r="V35" s="15">
        <f t="shared" si="2"/>
        <v>0</v>
      </c>
      <c r="W35" s="15">
        <f t="shared" si="3"/>
        <v>0</v>
      </c>
      <c r="X35" s="10" t="s">
        <v>46</v>
      </c>
      <c r="Y35" s="18"/>
      <c r="Z35" s="17"/>
    </row>
    <row r="36" spans="1:26" ht="29.25" customHeight="1" x14ac:dyDescent="0.25">
      <c r="A36" s="2">
        <v>33</v>
      </c>
      <c r="B36" s="10" t="s">
        <v>89</v>
      </c>
      <c r="C36" s="20"/>
      <c r="D36" s="10" t="s">
        <v>3</v>
      </c>
      <c r="E36" s="19"/>
      <c r="F36" s="19"/>
      <c r="G36" s="11">
        <v>1</v>
      </c>
      <c r="H36" s="11"/>
      <c r="I36" s="11"/>
      <c r="J36" s="11"/>
      <c r="K36" s="11"/>
      <c r="L36" s="12">
        <v>1</v>
      </c>
      <c r="M36" s="12"/>
      <c r="N36" s="12"/>
      <c r="O36" s="13"/>
      <c r="P36" s="13"/>
      <c r="Q36" s="13"/>
      <c r="R36" s="13"/>
      <c r="S36" s="14">
        <f t="shared" si="0"/>
        <v>2</v>
      </c>
      <c r="T36" s="34"/>
      <c r="U36" s="15">
        <f t="shared" si="1"/>
        <v>0</v>
      </c>
      <c r="V36" s="15">
        <f t="shared" si="2"/>
        <v>0</v>
      </c>
      <c r="W36" s="15">
        <f t="shared" si="3"/>
        <v>0</v>
      </c>
      <c r="X36" s="10" t="s">
        <v>45</v>
      </c>
    </row>
    <row r="37" spans="1:26" ht="31.5" x14ac:dyDescent="0.25">
      <c r="A37" s="2">
        <v>34</v>
      </c>
      <c r="B37" s="20" t="s">
        <v>169</v>
      </c>
      <c r="C37" s="9" t="s">
        <v>184</v>
      </c>
      <c r="D37" s="10" t="s">
        <v>2</v>
      </c>
      <c r="E37" s="19">
        <v>1</v>
      </c>
      <c r="F37" s="19">
        <v>2</v>
      </c>
      <c r="G37" s="11">
        <v>1</v>
      </c>
      <c r="H37" s="11"/>
      <c r="I37" s="11"/>
      <c r="J37" s="11">
        <v>1</v>
      </c>
      <c r="K37" s="11">
        <v>1</v>
      </c>
      <c r="L37" s="12"/>
      <c r="M37" s="12"/>
      <c r="N37" s="12"/>
      <c r="O37" s="13">
        <v>2</v>
      </c>
      <c r="P37" s="13"/>
      <c r="Q37" s="13"/>
      <c r="R37" s="13"/>
      <c r="S37" s="14">
        <f t="shared" si="0"/>
        <v>8</v>
      </c>
      <c r="T37" s="34"/>
      <c r="U37" s="15">
        <f t="shared" si="1"/>
        <v>0</v>
      </c>
      <c r="V37" s="15">
        <f t="shared" si="2"/>
        <v>0</v>
      </c>
      <c r="W37" s="15">
        <f t="shared" si="3"/>
        <v>0</v>
      </c>
      <c r="X37" s="16" t="s">
        <v>44</v>
      </c>
    </row>
    <row r="38" spans="1:26" ht="29.25" customHeight="1" x14ac:dyDescent="0.25">
      <c r="A38" s="2">
        <v>35</v>
      </c>
      <c r="B38" s="10" t="s">
        <v>90</v>
      </c>
      <c r="C38" s="10"/>
      <c r="D38" s="10" t="s">
        <v>3</v>
      </c>
      <c r="E38" s="19">
        <v>1</v>
      </c>
      <c r="F38" s="19"/>
      <c r="G38" s="11">
        <v>1</v>
      </c>
      <c r="H38" s="11"/>
      <c r="I38" s="11">
        <v>1</v>
      </c>
      <c r="J38" s="11"/>
      <c r="K38" s="11"/>
      <c r="L38" s="12"/>
      <c r="M38" s="12"/>
      <c r="N38" s="12"/>
      <c r="O38" s="13"/>
      <c r="P38" s="13"/>
      <c r="Q38" s="13"/>
      <c r="R38" s="13"/>
      <c r="S38" s="14">
        <f t="shared" si="0"/>
        <v>3</v>
      </c>
      <c r="T38" s="34"/>
      <c r="U38" s="15">
        <f t="shared" si="1"/>
        <v>0</v>
      </c>
      <c r="V38" s="15">
        <f t="shared" si="2"/>
        <v>0</v>
      </c>
      <c r="W38" s="15">
        <f t="shared" si="3"/>
        <v>0</v>
      </c>
      <c r="X38" s="10" t="s">
        <v>43</v>
      </c>
    </row>
    <row r="39" spans="1:26" ht="31.5" x14ac:dyDescent="0.25">
      <c r="A39" s="2">
        <v>36</v>
      </c>
      <c r="B39" s="10" t="s">
        <v>170</v>
      </c>
      <c r="C39" s="9" t="s">
        <v>193</v>
      </c>
      <c r="D39" s="10" t="s">
        <v>2</v>
      </c>
      <c r="E39" s="19"/>
      <c r="F39" s="19"/>
      <c r="G39" s="11">
        <v>1</v>
      </c>
      <c r="H39" s="11"/>
      <c r="I39" s="11"/>
      <c r="J39" s="11"/>
      <c r="K39" s="11"/>
      <c r="L39" s="12"/>
      <c r="M39" s="12"/>
      <c r="N39" s="12"/>
      <c r="O39" s="13">
        <v>1</v>
      </c>
      <c r="P39" s="13"/>
      <c r="Q39" s="13">
        <v>2</v>
      </c>
      <c r="R39" s="13"/>
      <c r="S39" s="14">
        <f t="shared" si="0"/>
        <v>4</v>
      </c>
      <c r="T39" s="34"/>
      <c r="U39" s="15">
        <f t="shared" si="1"/>
        <v>0</v>
      </c>
      <c r="V39" s="15">
        <f t="shared" si="2"/>
        <v>0</v>
      </c>
      <c r="W39" s="15">
        <f t="shared" si="3"/>
        <v>0</v>
      </c>
      <c r="X39" s="10" t="s">
        <v>42</v>
      </c>
      <c r="Y39" s="18"/>
      <c r="Z39" s="17"/>
    </row>
    <row r="40" spans="1:26" ht="29.25" customHeight="1" x14ac:dyDescent="0.25">
      <c r="A40" s="2">
        <v>37</v>
      </c>
      <c r="B40" s="10" t="s">
        <v>10</v>
      </c>
      <c r="C40" s="10"/>
      <c r="D40" s="10" t="s">
        <v>3</v>
      </c>
      <c r="E40" s="19">
        <v>1</v>
      </c>
      <c r="F40" s="19"/>
      <c r="G40" s="11">
        <v>1</v>
      </c>
      <c r="H40" s="11"/>
      <c r="I40" s="11">
        <v>1</v>
      </c>
      <c r="J40" s="11"/>
      <c r="K40" s="11"/>
      <c r="L40" s="12"/>
      <c r="M40" s="12"/>
      <c r="N40" s="12">
        <v>4</v>
      </c>
      <c r="O40" s="13"/>
      <c r="P40" s="13"/>
      <c r="Q40" s="13"/>
      <c r="R40" s="13"/>
      <c r="S40" s="14">
        <f t="shared" si="0"/>
        <v>7</v>
      </c>
      <c r="T40" s="34"/>
      <c r="U40" s="15">
        <f t="shared" si="1"/>
        <v>0</v>
      </c>
      <c r="V40" s="15">
        <f t="shared" si="2"/>
        <v>0</v>
      </c>
      <c r="W40" s="15">
        <f t="shared" si="3"/>
        <v>0</v>
      </c>
      <c r="X40" s="10" t="s">
        <v>40</v>
      </c>
    </row>
    <row r="41" spans="1:26" ht="29.25" customHeight="1" x14ac:dyDescent="0.25">
      <c r="A41" s="2">
        <v>38</v>
      </c>
      <c r="B41" s="10" t="s">
        <v>91</v>
      </c>
      <c r="C41" s="10"/>
      <c r="D41" s="10" t="s">
        <v>3</v>
      </c>
      <c r="E41" s="19">
        <v>4</v>
      </c>
      <c r="F41" s="19"/>
      <c r="G41" s="11">
        <v>4</v>
      </c>
      <c r="H41" s="11"/>
      <c r="I41" s="11">
        <v>4</v>
      </c>
      <c r="J41" s="11"/>
      <c r="K41" s="11"/>
      <c r="L41" s="12"/>
      <c r="M41" s="12"/>
      <c r="N41" s="12">
        <v>16</v>
      </c>
      <c r="O41" s="13"/>
      <c r="P41" s="13"/>
      <c r="Q41" s="13"/>
      <c r="R41" s="13"/>
      <c r="S41" s="14">
        <f t="shared" si="0"/>
        <v>28</v>
      </c>
      <c r="T41" s="34"/>
      <c r="U41" s="15">
        <f t="shared" si="1"/>
        <v>0</v>
      </c>
      <c r="V41" s="15">
        <f t="shared" si="2"/>
        <v>0</v>
      </c>
      <c r="W41" s="15">
        <f t="shared" si="3"/>
        <v>0</v>
      </c>
      <c r="X41" s="10" t="s">
        <v>41</v>
      </c>
    </row>
    <row r="42" spans="1:26" ht="29.25" customHeight="1" x14ac:dyDescent="0.25">
      <c r="A42" s="2">
        <v>39</v>
      </c>
      <c r="B42" s="10" t="s">
        <v>11</v>
      </c>
      <c r="C42" s="10"/>
      <c r="D42" s="10" t="s">
        <v>3</v>
      </c>
      <c r="E42" s="19"/>
      <c r="F42" s="19"/>
      <c r="G42" s="11">
        <v>1</v>
      </c>
      <c r="H42" s="11"/>
      <c r="I42" s="11"/>
      <c r="J42" s="11"/>
      <c r="K42" s="11"/>
      <c r="L42" s="12"/>
      <c r="M42" s="12"/>
      <c r="N42" s="12"/>
      <c r="O42" s="13">
        <v>4</v>
      </c>
      <c r="P42" s="13"/>
      <c r="Q42" s="13">
        <v>3</v>
      </c>
      <c r="R42" s="13"/>
      <c r="S42" s="14">
        <f t="shared" si="0"/>
        <v>8</v>
      </c>
      <c r="T42" s="34"/>
      <c r="U42" s="15">
        <f t="shared" si="1"/>
        <v>0</v>
      </c>
      <c r="V42" s="15">
        <f t="shared" si="2"/>
        <v>0</v>
      </c>
      <c r="W42" s="15">
        <f t="shared" si="3"/>
        <v>0</v>
      </c>
      <c r="X42" s="22">
        <v>1336463221</v>
      </c>
      <c r="Y42" s="18"/>
      <c r="Z42" s="17"/>
    </row>
    <row r="43" spans="1:26" ht="31.5" x14ac:dyDescent="0.25">
      <c r="A43" s="2">
        <v>40</v>
      </c>
      <c r="B43" s="10" t="s">
        <v>194</v>
      </c>
      <c r="C43" s="9" t="s">
        <v>185</v>
      </c>
      <c r="D43" s="10" t="s">
        <v>3</v>
      </c>
      <c r="E43" s="19"/>
      <c r="F43" s="19"/>
      <c r="G43" s="11">
        <v>1</v>
      </c>
      <c r="H43" s="11"/>
      <c r="I43" s="11"/>
      <c r="J43" s="11"/>
      <c r="K43" s="11"/>
      <c r="L43" s="12"/>
      <c r="M43" s="12"/>
      <c r="N43" s="12"/>
      <c r="O43" s="13">
        <v>4</v>
      </c>
      <c r="P43" s="13"/>
      <c r="Q43" s="13">
        <v>3</v>
      </c>
      <c r="R43" s="13"/>
      <c r="S43" s="14">
        <f t="shared" si="0"/>
        <v>8</v>
      </c>
      <c r="T43" s="34"/>
      <c r="U43" s="15">
        <f t="shared" si="1"/>
        <v>0</v>
      </c>
      <c r="V43" s="15">
        <f t="shared" si="2"/>
        <v>0</v>
      </c>
      <c r="W43" s="15">
        <f t="shared" si="3"/>
        <v>0</v>
      </c>
      <c r="X43" s="10" t="s">
        <v>39</v>
      </c>
    </row>
    <row r="44" spans="1:26" ht="39" customHeight="1" x14ac:dyDescent="0.25">
      <c r="A44" s="2">
        <v>41</v>
      </c>
      <c r="B44" s="10" t="s">
        <v>12</v>
      </c>
      <c r="C44" s="37" t="s">
        <v>225</v>
      </c>
      <c r="D44" s="10" t="s">
        <v>3</v>
      </c>
      <c r="E44" s="19">
        <v>1</v>
      </c>
      <c r="F44" s="19"/>
      <c r="G44" s="11">
        <v>1</v>
      </c>
      <c r="H44" s="11"/>
      <c r="I44" s="11">
        <v>1</v>
      </c>
      <c r="J44" s="11"/>
      <c r="K44" s="11"/>
      <c r="L44" s="12"/>
      <c r="M44" s="12"/>
      <c r="N44" s="12"/>
      <c r="O44" s="13"/>
      <c r="P44" s="13"/>
      <c r="Q44" s="13">
        <v>1</v>
      </c>
      <c r="R44" s="13"/>
      <c r="S44" s="14">
        <f t="shared" si="0"/>
        <v>4</v>
      </c>
      <c r="T44" s="34"/>
      <c r="U44" s="15">
        <f t="shared" si="1"/>
        <v>0</v>
      </c>
      <c r="V44" s="15">
        <f t="shared" si="2"/>
        <v>0</v>
      </c>
      <c r="W44" s="15">
        <f t="shared" si="3"/>
        <v>0</v>
      </c>
      <c r="X44" s="10" t="s">
        <v>38</v>
      </c>
    </row>
    <row r="45" spans="1:26" ht="29.25" customHeight="1" x14ac:dyDescent="0.25">
      <c r="A45" s="2">
        <v>42</v>
      </c>
      <c r="B45" s="10" t="s">
        <v>13</v>
      </c>
      <c r="C45" s="10"/>
      <c r="D45" s="10" t="s">
        <v>3</v>
      </c>
      <c r="E45" s="19"/>
      <c r="F45" s="19"/>
      <c r="G45" s="11">
        <v>1</v>
      </c>
      <c r="H45" s="11"/>
      <c r="I45" s="11">
        <v>1</v>
      </c>
      <c r="J45" s="11"/>
      <c r="K45" s="11"/>
      <c r="L45" s="12"/>
      <c r="M45" s="12"/>
      <c r="N45" s="12"/>
      <c r="O45" s="13"/>
      <c r="P45" s="13"/>
      <c r="Q45" s="13"/>
      <c r="R45" s="13"/>
      <c r="S45" s="14">
        <f t="shared" si="0"/>
        <v>2</v>
      </c>
      <c r="T45" s="34"/>
      <c r="U45" s="15">
        <f t="shared" si="1"/>
        <v>0</v>
      </c>
      <c r="V45" s="15">
        <f t="shared" si="2"/>
        <v>0</v>
      </c>
      <c r="W45" s="15">
        <f t="shared" si="3"/>
        <v>0</v>
      </c>
      <c r="X45" s="16" t="s">
        <v>28</v>
      </c>
    </row>
    <row r="46" spans="1:26" ht="29.25" customHeight="1" x14ac:dyDescent="0.25">
      <c r="A46" s="2">
        <v>43</v>
      </c>
      <c r="B46" s="10" t="s">
        <v>14</v>
      </c>
      <c r="C46" s="10"/>
      <c r="D46" s="10" t="s">
        <v>3</v>
      </c>
      <c r="E46" s="19"/>
      <c r="F46" s="19"/>
      <c r="G46" s="11">
        <v>1</v>
      </c>
      <c r="H46" s="11"/>
      <c r="I46" s="11"/>
      <c r="J46" s="11"/>
      <c r="K46" s="11"/>
      <c r="L46" s="12"/>
      <c r="M46" s="12"/>
      <c r="N46" s="12"/>
      <c r="O46" s="13"/>
      <c r="P46" s="13"/>
      <c r="Q46" s="13"/>
      <c r="R46" s="13"/>
      <c r="S46" s="14">
        <f t="shared" si="0"/>
        <v>1</v>
      </c>
      <c r="T46" s="34"/>
      <c r="U46" s="15">
        <f t="shared" si="1"/>
        <v>0</v>
      </c>
      <c r="V46" s="15">
        <f t="shared" si="2"/>
        <v>0</v>
      </c>
      <c r="W46" s="15">
        <f t="shared" si="3"/>
        <v>0</v>
      </c>
      <c r="X46" s="16" t="s">
        <v>27</v>
      </c>
    </row>
    <row r="47" spans="1:26" ht="29.25" customHeight="1" x14ac:dyDescent="0.25">
      <c r="A47" s="2">
        <v>44</v>
      </c>
      <c r="B47" s="10" t="s">
        <v>172</v>
      </c>
      <c r="C47" s="10" t="s">
        <v>171</v>
      </c>
      <c r="D47" s="10" t="s">
        <v>2</v>
      </c>
      <c r="E47" s="19"/>
      <c r="F47" s="19"/>
      <c r="G47" s="11">
        <v>1</v>
      </c>
      <c r="H47" s="11"/>
      <c r="I47" s="11"/>
      <c r="J47" s="11"/>
      <c r="K47" s="11"/>
      <c r="L47" s="12"/>
      <c r="M47" s="12"/>
      <c r="N47" s="12"/>
      <c r="O47" s="13"/>
      <c r="P47" s="13"/>
      <c r="Q47" s="13">
        <v>2</v>
      </c>
      <c r="R47" s="13"/>
      <c r="S47" s="14">
        <f t="shared" si="0"/>
        <v>3</v>
      </c>
      <c r="T47" s="34"/>
      <c r="U47" s="15">
        <f t="shared" si="1"/>
        <v>0</v>
      </c>
      <c r="V47" s="15">
        <f t="shared" si="2"/>
        <v>0</v>
      </c>
      <c r="W47" s="15">
        <f t="shared" si="3"/>
        <v>0</v>
      </c>
      <c r="X47" s="10" t="s">
        <v>37</v>
      </c>
    </row>
    <row r="48" spans="1:26" ht="29.25" customHeight="1" x14ac:dyDescent="0.25">
      <c r="A48" s="2">
        <v>45</v>
      </c>
      <c r="B48" s="10" t="s">
        <v>15</v>
      </c>
      <c r="C48" s="10"/>
      <c r="D48" s="10" t="s">
        <v>3</v>
      </c>
      <c r="E48" s="19"/>
      <c r="F48" s="19"/>
      <c r="G48" s="11">
        <v>1</v>
      </c>
      <c r="H48" s="11"/>
      <c r="I48" s="11"/>
      <c r="J48" s="11">
        <v>2</v>
      </c>
      <c r="K48" s="11"/>
      <c r="L48" s="12"/>
      <c r="M48" s="12"/>
      <c r="N48" s="12"/>
      <c r="O48" s="13"/>
      <c r="P48" s="13"/>
      <c r="Q48" s="13"/>
      <c r="R48" s="13"/>
      <c r="S48" s="14">
        <f t="shared" si="0"/>
        <v>3</v>
      </c>
      <c r="T48" s="34"/>
      <c r="U48" s="15">
        <f t="shared" si="1"/>
        <v>0</v>
      </c>
      <c r="V48" s="15">
        <f t="shared" si="2"/>
        <v>0</v>
      </c>
      <c r="W48" s="15">
        <f t="shared" si="3"/>
        <v>0</v>
      </c>
      <c r="X48" s="10" t="s">
        <v>36</v>
      </c>
    </row>
    <row r="49" spans="1:26" ht="29.25" customHeight="1" x14ac:dyDescent="0.25">
      <c r="A49" s="2">
        <v>46</v>
      </c>
      <c r="B49" s="10" t="s">
        <v>92</v>
      </c>
      <c r="C49" s="10"/>
      <c r="D49" s="10" t="s">
        <v>3</v>
      </c>
      <c r="E49" s="19"/>
      <c r="F49" s="19"/>
      <c r="G49" s="11">
        <v>1</v>
      </c>
      <c r="H49" s="11"/>
      <c r="I49" s="11"/>
      <c r="J49" s="11"/>
      <c r="K49" s="11"/>
      <c r="L49" s="12"/>
      <c r="M49" s="12"/>
      <c r="N49" s="12"/>
      <c r="O49" s="13">
        <v>4</v>
      </c>
      <c r="P49" s="13"/>
      <c r="Q49" s="13"/>
      <c r="R49" s="13"/>
      <c r="S49" s="14">
        <f t="shared" si="0"/>
        <v>5</v>
      </c>
      <c r="T49" s="34"/>
      <c r="U49" s="15">
        <f t="shared" si="1"/>
        <v>0</v>
      </c>
      <c r="V49" s="15">
        <f t="shared" si="2"/>
        <v>0</v>
      </c>
      <c r="W49" s="15">
        <f t="shared" si="3"/>
        <v>0</v>
      </c>
      <c r="X49" s="16" t="s">
        <v>30</v>
      </c>
    </row>
    <row r="50" spans="1:26" ht="29.25" customHeight="1" x14ac:dyDescent="0.25">
      <c r="A50" s="2">
        <v>47</v>
      </c>
      <c r="B50" s="10" t="s">
        <v>93</v>
      </c>
      <c r="C50" s="10"/>
      <c r="D50" s="10" t="s">
        <v>3</v>
      </c>
      <c r="E50" s="19">
        <v>1</v>
      </c>
      <c r="F50" s="19"/>
      <c r="G50" s="11">
        <v>1</v>
      </c>
      <c r="H50" s="11"/>
      <c r="I50" s="11"/>
      <c r="J50" s="11"/>
      <c r="K50" s="11"/>
      <c r="L50" s="12"/>
      <c r="M50" s="12"/>
      <c r="N50" s="12"/>
      <c r="O50" s="13"/>
      <c r="P50" s="13"/>
      <c r="Q50" s="13">
        <v>2</v>
      </c>
      <c r="R50" s="13"/>
      <c r="S50" s="14">
        <f t="shared" si="0"/>
        <v>4</v>
      </c>
      <c r="T50" s="34"/>
      <c r="U50" s="15">
        <f t="shared" si="1"/>
        <v>0</v>
      </c>
      <c r="V50" s="15">
        <f t="shared" si="2"/>
        <v>0</v>
      </c>
      <c r="W50" s="15">
        <f t="shared" si="3"/>
        <v>0</v>
      </c>
      <c r="X50" s="16" t="s">
        <v>34</v>
      </c>
      <c r="Y50" s="18"/>
      <c r="Z50" s="17"/>
    </row>
    <row r="51" spans="1:26" ht="29.25" customHeight="1" x14ac:dyDescent="0.25">
      <c r="A51" s="2">
        <v>48</v>
      </c>
      <c r="B51" s="10" t="s">
        <v>16</v>
      </c>
      <c r="C51" s="10"/>
      <c r="D51" s="10" t="s">
        <v>3</v>
      </c>
      <c r="E51" s="19"/>
      <c r="F51" s="19"/>
      <c r="G51" s="11">
        <v>1</v>
      </c>
      <c r="H51" s="11"/>
      <c r="I51" s="11"/>
      <c r="J51" s="11"/>
      <c r="K51" s="11"/>
      <c r="L51" s="12"/>
      <c r="M51" s="12"/>
      <c r="N51" s="12"/>
      <c r="O51" s="13"/>
      <c r="P51" s="13"/>
      <c r="Q51" s="13">
        <v>3</v>
      </c>
      <c r="R51" s="13"/>
      <c r="S51" s="14">
        <f t="shared" si="0"/>
        <v>4</v>
      </c>
      <c r="T51" s="34"/>
      <c r="U51" s="15">
        <f t="shared" si="1"/>
        <v>0</v>
      </c>
      <c r="V51" s="15">
        <f t="shared" si="2"/>
        <v>0</v>
      </c>
      <c r="W51" s="15">
        <f t="shared" si="3"/>
        <v>0</v>
      </c>
      <c r="X51" s="10" t="s">
        <v>35</v>
      </c>
      <c r="Y51" s="18"/>
      <c r="Z51" s="17"/>
    </row>
    <row r="52" spans="1:26" ht="36" customHeight="1" x14ac:dyDescent="0.25">
      <c r="A52" s="2">
        <v>49</v>
      </c>
      <c r="B52" s="10" t="s">
        <v>195</v>
      </c>
      <c r="C52" s="10"/>
      <c r="D52" s="10" t="s">
        <v>3</v>
      </c>
      <c r="E52" s="19">
        <v>1</v>
      </c>
      <c r="F52" s="19">
        <v>1</v>
      </c>
      <c r="G52" s="11">
        <v>1</v>
      </c>
      <c r="H52" s="11">
        <v>1</v>
      </c>
      <c r="I52" s="11">
        <v>1</v>
      </c>
      <c r="J52" s="11">
        <v>1</v>
      </c>
      <c r="K52" s="11">
        <v>1</v>
      </c>
      <c r="L52" s="12"/>
      <c r="M52" s="12"/>
      <c r="N52" s="12"/>
      <c r="O52" s="13"/>
      <c r="P52" s="13"/>
      <c r="Q52" s="13">
        <v>2</v>
      </c>
      <c r="R52" s="13"/>
      <c r="S52" s="14">
        <f t="shared" si="0"/>
        <v>9</v>
      </c>
      <c r="T52" s="34"/>
      <c r="U52" s="15">
        <f t="shared" si="1"/>
        <v>0</v>
      </c>
      <c r="V52" s="15">
        <f t="shared" si="2"/>
        <v>0</v>
      </c>
      <c r="W52" s="15">
        <f t="shared" si="3"/>
        <v>0</v>
      </c>
      <c r="X52" s="16" t="s">
        <v>32</v>
      </c>
    </row>
    <row r="53" spans="1:26" ht="29.25" customHeight="1" x14ac:dyDescent="0.25">
      <c r="A53" s="2">
        <v>50</v>
      </c>
      <c r="B53" s="23" t="s">
        <v>177</v>
      </c>
      <c r="C53" s="24" t="s">
        <v>176</v>
      </c>
      <c r="D53" s="25" t="s">
        <v>2</v>
      </c>
      <c r="E53" s="19">
        <v>1</v>
      </c>
      <c r="F53" s="19">
        <v>1</v>
      </c>
      <c r="G53" s="11">
        <v>1</v>
      </c>
      <c r="H53" s="11"/>
      <c r="I53" s="11">
        <v>1</v>
      </c>
      <c r="J53" s="11">
        <v>1</v>
      </c>
      <c r="K53" s="11">
        <v>1</v>
      </c>
      <c r="L53" s="12"/>
      <c r="M53" s="12"/>
      <c r="N53" s="12"/>
      <c r="O53" s="13">
        <v>1</v>
      </c>
      <c r="P53" s="13">
        <v>1</v>
      </c>
      <c r="Q53" s="13">
        <v>1</v>
      </c>
      <c r="R53" s="13"/>
      <c r="S53" s="14">
        <f t="shared" si="0"/>
        <v>9</v>
      </c>
      <c r="T53" s="34"/>
      <c r="U53" s="15">
        <f t="shared" si="1"/>
        <v>0</v>
      </c>
      <c r="V53" s="15">
        <f t="shared" si="2"/>
        <v>0</v>
      </c>
      <c r="W53" s="15">
        <f t="shared" si="3"/>
        <v>0</v>
      </c>
      <c r="X53" s="16" t="s">
        <v>31</v>
      </c>
    </row>
    <row r="54" spans="1:26" ht="29.25" customHeight="1" x14ac:dyDescent="0.25">
      <c r="A54" s="2">
        <v>51</v>
      </c>
      <c r="B54" s="20" t="s">
        <v>178</v>
      </c>
      <c r="C54" s="9" t="s">
        <v>184</v>
      </c>
      <c r="D54" s="10" t="s">
        <v>2</v>
      </c>
      <c r="E54" s="19"/>
      <c r="F54" s="19"/>
      <c r="G54" s="11">
        <v>1</v>
      </c>
      <c r="H54" s="11"/>
      <c r="I54" s="11"/>
      <c r="J54" s="11"/>
      <c r="K54" s="11"/>
      <c r="L54" s="12"/>
      <c r="M54" s="12"/>
      <c r="N54" s="12">
        <v>1</v>
      </c>
      <c r="O54" s="13"/>
      <c r="P54" s="13"/>
      <c r="Q54" s="13"/>
      <c r="R54" s="13"/>
      <c r="S54" s="14">
        <f t="shared" si="0"/>
        <v>2</v>
      </c>
      <c r="T54" s="34"/>
      <c r="U54" s="15">
        <f t="shared" si="1"/>
        <v>0</v>
      </c>
      <c r="V54" s="15">
        <f t="shared" si="2"/>
        <v>0</v>
      </c>
      <c r="W54" s="15">
        <f t="shared" si="3"/>
        <v>0</v>
      </c>
      <c r="X54" s="16" t="s">
        <v>25</v>
      </c>
    </row>
    <row r="55" spans="1:26" ht="29.25" customHeight="1" x14ac:dyDescent="0.25">
      <c r="A55" s="2">
        <v>52</v>
      </c>
      <c r="B55" s="20" t="s">
        <v>179</v>
      </c>
      <c r="C55" s="9" t="s">
        <v>196</v>
      </c>
      <c r="D55" s="10" t="s">
        <v>2</v>
      </c>
      <c r="E55" s="19"/>
      <c r="F55" s="19"/>
      <c r="G55" s="11">
        <v>1</v>
      </c>
      <c r="H55" s="11"/>
      <c r="I55" s="11"/>
      <c r="J55" s="11"/>
      <c r="K55" s="11"/>
      <c r="L55" s="12"/>
      <c r="M55" s="12"/>
      <c r="N55" s="12"/>
      <c r="O55" s="13"/>
      <c r="P55" s="13"/>
      <c r="Q55" s="13"/>
      <c r="R55" s="13"/>
      <c r="S55" s="14">
        <f t="shared" si="0"/>
        <v>1</v>
      </c>
      <c r="T55" s="34"/>
      <c r="U55" s="15">
        <f t="shared" si="1"/>
        <v>0</v>
      </c>
      <c r="V55" s="15">
        <f t="shared" si="2"/>
        <v>0</v>
      </c>
      <c r="W55" s="15">
        <f t="shared" si="3"/>
        <v>0</v>
      </c>
      <c r="X55" s="16" t="s">
        <v>33</v>
      </c>
      <c r="Y55" s="18"/>
      <c r="Z55" s="17"/>
    </row>
    <row r="56" spans="1:26" ht="29.25" customHeight="1" x14ac:dyDescent="0.25">
      <c r="A56" s="2">
        <v>53</v>
      </c>
      <c r="B56" s="10" t="s">
        <v>180</v>
      </c>
      <c r="C56" s="10"/>
      <c r="D56" s="10" t="s">
        <v>2</v>
      </c>
      <c r="E56" s="19"/>
      <c r="F56" s="19"/>
      <c r="G56" s="11">
        <v>1</v>
      </c>
      <c r="H56" s="11"/>
      <c r="I56" s="11"/>
      <c r="J56" s="11"/>
      <c r="K56" s="11"/>
      <c r="L56" s="12"/>
      <c r="M56" s="12"/>
      <c r="N56" s="12"/>
      <c r="O56" s="13"/>
      <c r="P56" s="13"/>
      <c r="Q56" s="13"/>
      <c r="R56" s="13"/>
      <c r="S56" s="14">
        <f t="shared" si="0"/>
        <v>1</v>
      </c>
      <c r="T56" s="34"/>
      <c r="U56" s="15">
        <f t="shared" si="1"/>
        <v>0</v>
      </c>
      <c r="V56" s="15">
        <f t="shared" si="2"/>
        <v>0</v>
      </c>
      <c r="W56" s="15">
        <f t="shared" si="3"/>
        <v>0</v>
      </c>
      <c r="X56" s="16" t="s">
        <v>72</v>
      </c>
    </row>
    <row r="57" spans="1:26" ht="35.25" customHeight="1" x14ac:dyDescent="0.25">
      <c r="A57" s="26">
        <v>54</v>
      </c>
      <c r="B57" s="25" t="s">
        <v>94</v>
      </c>
      <c r="C57" s="38" t="s">
        <v>226</v>
      </c>
      <c r="D57" s="25" t="s">
        <v>3</v>
      </c>
      <c r="E57" s="28">
        <v>1</v>
      </c>
      <c r="F57" s="28"/>
      <c r="G57" s="28"/>
      <c r="H57" s="28"/>
      <c r="I57" s="28"/>
      <c r="J57" s="28"/>
      <c r="K57" s="28"/>
      <c r="L57" s="29"/>
      <c r="M57" s="29"/>
      <c r="N57" s="29"/>
      <c r="O57" s="30">
        <v>1</v>
      </c>
      <c r="P57" s="30"/>
      <c r="Q57" s="30">
        <v>3</v>
      </c>
      <c r="R57" s="30"/>
      <c r="S57" s="14">
        <f t="shared" si="0"/>
        <v>5</v>
      </c>
      <c r="T57" s="34"/>
      <c r="U57" s="15">
        <f t="shared" si="1"/>
        <v>0</v>
      </c>
      <c r="V57" s="15">
        <f t="shared" si="2"/>
        <v>0</v>
      </c>
      <c r="W57" s="15">
        <f t="shared" si="3"/>
        <v>0</v>
      </c>
      <c r="Y57" s="18"/>
      <c r="Z57" s="17"/>
    </row>
    <row r="58" spans="1:26" ht="29.25" customHeight="1" x14ac:dyDescent="0.25">
      <c r="A58" s="2">
        <v>55</v>
      </c>
      <c r="B58" s="10" t="s">
        <v>181</v>
      </c>
      <c r="C58" s="25"/>
      <c r="D58" s="10" t="s">
        <v>2</v>
      </c>
      <c r="E58" s="11">
        <v>1</v>
      </c>
      <c r="F58" s="11"/>
      <c r="G58" s="11"/>
      <c r="H58" s="11"/>
      <c r="I58" s="11"/>
      <c r="J58" s="11"/>
      <c r="K58" s="11"/>
      <c r="L58" s="12"/>
      <c r="M58" s="12"/>
      <c r="N58" s="12"/>
      <c r="O58" s="13"/>
      <c r="P58" s="13"/>
      <c r="Q58" s="13">
        <v>3</v>
      </c>
      <c r="R58" s="13"/>
      <c r="S58" s="14">
        <f t="shared" si="0"/>
        <v>4</v>
      </c>
      <c r="T58" s="34"/>
      <c r="U58" s="15">
        <f t="shared" si="1"/>
        <v>0</v>
      </c>
      <c r="V58" s="15">
        <f t="shared" si="2"/>
        <v>0</v>
      </c>
      <c r="W58" s="15">
        <f t="shared" si="3"/>
        <v>0</v>
      </c>
      <c r="X58" s="10"/>
    </row>
    <row r="59" spans="1:26" ht="40.5" customHeight="1" x14ac:dyDescent="0.25">
      <c r="A59" s="26">
        <v>56</v>
      </c>
      <c r="B59" s="10" t="s">
        <v>182</v>
      </c>
      <c r="C59" s="9" t="s">
        <v>183</v>
      </c>
      <c r="D59" s="10" t="s">
        <v>3</v>
      </c>
      <c r="E59" s="11">
        <v>1</v>
      </c>
      <c r="F59" s="11"/>
      <c r="G59" s="11"/>
      <c r="H59" s="11">
        <v>1</v>
      </c>
      <c r="I59" s="11"/>
      <c r="J59" s="11"/>
      <c r="K59" s="11"/>
      <c r="L59" s="12"/>
      <c r="M59" s="12"/>
      <c r="N59" s="12"/>
      <c r="O59" s="13">
        <v>2</v>
      </c>
      <c r="P59" s="13">
        <v>2</v>
      </c>
      <c r="Q59" s="13">
        <v>2</v>
      </c>
      <c r="R59" s="13"/>
      <c r="S59" s="14">
        <f t="shared" si="0"/>
        <v>8</v>
      </c>
      <c r="T59" s="34"/>
      <c r="U59" s="15">
        <f t="shared" si="1"/>
        <v>0</v>
      </c>
      <c r="V59" s="15">
        <f t="shared" si="2"/>
        <v>0</v>
      </c>
      <c r="W59" s="15">
        <f t="shared" si="3"/>
        <v>0</v>
      </c>
      <c r="X59" s="10"/>
    </row>
    <row r="60" spans="1:26" ht="44.25" customHeight="1" x14ac:dyDescent="0.25">
      <c r="A60" s="2">
        <v>57</v>
      </c>
      <c r="B60" s="10" t="s">
        <v>81</v>
      </c>
      <c r="C60" s="37" t="s">
        <v>235</v>
      </c>
      <c r="D60" s="10" t="s">
        <v>3</v>
      </c>
      <c r="E60" s="11">
        <v>1</v>
      </c>
      <c r="F60" s="11"/>
      <c r="G60" s="11"/>
      <c r="H60" s="11"/>
      <c r="I60" s="11"/>
      <c r="J60" s="11"/>
      <c r="K60" s="11"/>
      <c r="L60" s="12"/>
      <c r="M60" s="12"/>
      <c r="N60" s="12"/>
      <c r="O60" s="13"/>
      <c r="P60" s="13"/>
      <c r="Q60" s="13"/>
      <c r="R60" s="13"/>
      <c r="S60" s="14">
        <f t="shared" si="0"/>
        <v>1</v>
      </c>
      <c r="T60" s="34"/>
      <c r="U60" s="15">
        <f t="shared" si="1"/>
        <v>0</v>
      </c>
      <c r="V60" s="15">
        <f t="shared" si="2"/>
        <v>0</v>
      </c>
      <c r="W60" s="15">
        <f t="shared" si="3"/>
        <v>0</v>
      </c>
      <c r="X60" s="10"/>
    </row>
    <row r="61" spans="1:26" ht="29.25" customHeight="1" x14ac:dyDescent="0.25">
      <c r="A61" s="26">
        <v>58</v>
      </c>
      <c r="B61" s="10" t="s">
        <v>131</v>
      </c>
      <c r="C61" s="10"/>
      <c r="D61" s="10" t="s">
        <v>3</v>
      </c>
      <c r="E61" s="11">
        <v>1</v>
      </c>
      <c r="F61" s="11"/>
      <c r="G61" s="11"/>
      <c r="H61" s="11"/>
      <c r="I61" s="11"/>
      <c r="J61" s="11"/>
      <c r="K61" s="11"/>
      <c r="L61" s="12"/>
      <c r="M61" s="12"/>
      <c r="N61" s="12"/>
      <c r="O61" s="13"/>
      <c r="P61" s="13"/>
      <c r="Q61" s="13">
        <v>2</v>
      </c>
      <c r="R61" s="13"/>
      <c r="S61" s="14">
        <f t="shared" si="0"/>
        <v>3</v>
      </c>
      <c r="T61" s="34"/>
      <c r="U61" s="15">
        <f t="shared" si="1"/>
        <v>0</v>
      </c>
      <c r="V61" s="15">
        <f t="shared" si="2"/>
        <v>0</v>
      </c>
      <c r="W61" s="15">
        <f t="shared" si="3"/>
        <v>0</v>
      </c>
      <c r="X61" s="10"/>
    </row>
    <row r="62" spans="1:26" ht="29.25" customHeight="1" x14ac:dyDescent="0.25">
      <c r="A62" s="2">
        <v>59</v>
      </c>
      <c r="B62" s="10" t="s">
        <v>78</v>
      </c>
      <c r="C62" s="10"/>
      <c r="D62" s="10" t="s">
        <v>3</v>
      </c>
      <c r="E62" s="11">
        <v>1</v>
      </c>
      <c r="F62" s="11"/>
      <c r="G62" s="11"/>
      <c r="H62" s="11"/>
      <c r="I62" s="11"/>
      <c r="J62" s="11"/>
      <c r="K62" s="11"/>
      <c r="L62" s="12"/>
      <c r="M62" s="12"/>
      <c r="N62" s="12"/>
      <c r="O62" s="13"/>
      <c r="P62" s="13"/>
      <c r="Q62" s="13"/>
      <c r="R62" s="13"/>
      <c r="S62" s="14">
        <f t="shared" si="0"/>
        <v>1</v>
      </c>
      <c r="T62" s="34"/>
      <c r="U62" s="15">
        <f t="shared" si="1"/>
        <v>0</v>
      </c>
      <c r="V62" s="15">
        <f t="shared" si="2"/>
        <v>0</v>
      </c>
      <c r="W62" s="15">
        <f t="shared" si="3"/>
        <v>0</v>
      </c>
      <c r="X62" s="10"/>
    </row>
    <row r="63" spans="1:26" ht="29.25" customHeight="1" x14ac:dyDescent="0.25">
      <c r="A63" s="26">
        <v>60</v>
      </c>
      <c r="B63" s="10" t="s">
        <v>95</v>
      </c>
      <c r="C63" s="10"/>
      <c r="D63" s="10" t="s">
        <v>3</v>
      </c>
      <c r="E63" s="11">
        <v>1</v>
      </c>
      <c r="F63" s="11"/>
      <c r="G63" s="11"/>
      <c r="H63" s="11"/>
      <c r="I63" s="11"/>
      <c r="J63" s="11"/>
      <c r="K63" s="11"/>
      <c r="L63" s="12"/>
      <c r="M63" s="12"/>
      <c r="N63" s="12"/>
      <c r="O63" s="13"/>
      <c r="P63" s="13"/>
      <c r="Q63" s="13"/>
      <c r="R63" s="13"/>
      <c r="S63" s="14">
        <f t="shared" si="0"/>
        <v>1</v>
      </c>
      <c r="T63" s="34"/>
      <c r="U63" s="15">
        <f t="shared" si="1"/>
        <v>0</v>
      </c>
      <c r="V63" s="15">
        <f t="shared" si="2"/>
        <v>0</v>
      </c>
      <c r="W63" s="15">
        <f t="shared" si="3"/>
        <v>0</v>
      </c>
      <c r="X63" s="10"/>
    </row>
    <row r="64" spans="1:26" ht="29.25" customHeight="1" x14ac:dyDescent="0.25">
      <c r="A64" s="2">
        <v>61</v>
      </c>
      <c r="B64" s="25" t="s">
        <v>227</v>
      </c>
      <c r="C64" s="25"/>
      <c r="D64" s="25" t="s">
        <v>3</v>
      </c>
      <c r="E64" s="28">
        <v>1</v>
      </c>
      <c r="F64" s="28"/>
      <c r="G64" s="28"/>
      <c r="H64" s="28"/>
      <c r="I64" s="28"/>
      <c r="J64" s="28"/>
      <c r="K64" s="28"/>
      <c r="L64" s="29"/>
      <c r="M64" s="29"/>
      <c r="N64" s="29"/>
      <c r="O64" s="30"/>
      <c r="P64" s="30"/>
      <c r="Q64" s="30">
        <v>1</v>
      </c>
      <c r="R64" s="30"/>
      <c r="S64" s="14">
        <f t="shared" si="0"/>
        <v>2</v>
      </c>
      <c r="T64" s="34"/>
      <c r="U64" s="15">
        <f t="shared" si="1"/>
        <v>0</v>
      </c>
      <c r="V64" s="15">
        <f t="shared" si="2"/>
        <v>0</v>
      </c>
      <c r="W64" s="15">
        <f t="shared" si="3"/>
        <v>0</v>
      </c>
      <c r="X64" s="10"/>
    </row>
    <row r="65" spans="1:26" ht="29.25" customHeight="1" x14ac:dyDescent="0.25">
      <c r="A65" s="26">
        <v>62</v>
      </c>
      <c r="B65" s="10" t="s">
        <v>198</v>
      </c>
      <c r="C65" s="10" t="s">
        <v>171</v>
      </c>
      <c r="D65" s="10" t="s">
        <v>3</v>
      </c>
      <c r="E65" s="11"/>
      <c r="F65" s="11">
        <v>1</v>
      </c>
      <c r="G65" s="11"/>
      <c r="H65" s="11">
        <v>1</v>
      </c>
      <c r="I65" s="11"/>
      <c r="J65" s="11"/>
      <c r="K65" s="11"/>
      <c r="L65" s="12"/>
      <c r="M65" s="12"/>
      <c r="N65" s="12"/>
      <c r="O65" s="13"/>
      <c r="P65" s="13"/>
      <c r="Q65" s="13"/>
      <c r="R65" s="13"/>
      <c r="S65" s="14">
        <f t="shared" si="0"/>
        <v>2</v>
      </c>
      <c r="T65" s="34"/>
      <c r="U65" s="15">
        <f t="shared" si="1"/>
        <v>0</v>
      </c>
      <c r="V65" s="15">
        <f t="shared" si="2"/>
        <v>0</v>
      </c>
      <c r="W65" s="15">
        <f t="shared" si="3"/>
        <v>0</v>
      </c>
      <c r="X65" s="10"/>
      <c r="Y65" s="18"/>
      <c r="Z65" s="17"/>
    </row>
    <row r="66" spans="1:26" ht="29.25" customHeight="1" x14ac:dyDescent="0.25">
      <c r="A66" s="2">
        <v>63</v>
      </c>
      <c r="B66" s="10" t="s">
        <v>132</v>
      </c>
      <c r="C66" s="10"/>
      <c r="D66" s="10" t="s">
        <v>3</v>
      </c>
      <c r="E66" s="11"/>
      <c r="F66" s="11">
        <v>1</v>
      </c>
      <c r="G66" s="11"/>
      <c r="H66" s="11"/>
      <c r="I66" s="11"/>
      <c r="J66" s="11"/>
      <c r="K66" s="11"/>
      <c r="L66" s="12"/>
      <c r="M66" s="12"/>
      <c r="N66" s="12"/>
      <c r="O66" s="13"/>
      <c r="P66" s="13"/>
      <c r="Q66" s="13">
        <v>2</v>
      </c>
      <c r="R66" s="13"/>
      <c r="S66" s="14">
        <f t="shared" si="0"/>
        <v>3</v>
      </c>
      <c r="T66" s="34"/>
      <c r="U66" s="15">
        <f t="shared" si="1"/>
        <v>0</v>
      </c>
      <c r="V66" s="15">
        <f t="shared" si="2"/>
        <v>0</v>
      </c>
      <c r="W66" s="15">
        <f t="shared" si="3"/>
        <v>0</v>
      </c>
      <c r="X66" s="10"/>
    </row>
    <row r="67" spans="1:26" ht="29.25" customHeight="1" x14ac:dyDescent="0.25">
      <c r="A67" s="26">
        <v>64</v>
      </c>
      <c r="B67" s="10" t="s">
        <v>199</v>
      </c>
      <c r="C67" s="10" t="s">
        <v>171</v>
      </c>
      <c r="D67" s="10" t="s">
        <v>3</v>
      </c>
      <c r="E67" s="11"/>
      <c r="F67" s="11">
        <v>1</v>
      </c>
      <c r="G67" s="11"/>
      <c r="H67" s="11"/>
      <c r="I67" s="11"/>
      <c r="J67" s="11"/>
      <c r="K67" s="11"/>
      <c r="L67" s="12"/>
      <c r="M67" s="12"/>
      <c r="N67" s="12"/>
      <c r="O67" s="13"/>
      <c r="P67" s="13"/>
      <c r="Q67" s="13">
        <v>1</v>
      </c>
      <c r="R67" s="13"/>
      <c r="S67" s="14">
        <f t="shared" si="0"/>
        <v>2</v>
      </c>
      <c r="T67" s="34"/>
      <c r="U67" s="15">
        <f t="shared" si="1"/>
        <v>0</v>
      </c>
      <c r="V67" s="15">
        <f t="shared" si="2"/>
        <v>0</v>
      </c>
      <c r="W67" s="15">
        <f t="shared" si="3"/>
        <v>0</v>
      </c>
      <c r="X67" s="10"/>
    </row>
    <row r="68" spans="1:26" ht="29.25" customHeight="1" x14ac:dyDescent="0.25">
      <c r="A68" s="2">
        <v>65</v>
      </c>
      <c r="B68" s="10" t="s">
        <v>200</v>
      </c>
      <c r="C68" s="10" t="s">
        <v>171</v>
      </c>
      <c r="D68" s="10" t="s">
        <v>3</v>
      </c>
      <c r="E68" s="11"/>
      <c r="F68" s="11">
        <v>1</v>
      </c>
      <c r="G68" s="11"/>
      <c r="H68" s="11"/>
      <c r="I68" s="11"/>
      <c r="J68" s="11"/>
      <c r="K68" s="11"/>
      <c r="L68" s="12"/>
      <c r="M68" s="12"/>
      <c r="N68" s="12"/>
      <c r="O68" s="13"/>
      <c r="P68" s="13"/>
      <c r="Q68" s="13"/>
      <c r="R68" s="13"/>
      <c r="S68" s="14">
        <f t="shared" si="0"/>
        <v>1</v>
      </c>
      <c r="T68" s="34"/>
      <c r="U68" s="15">
        <f t="shared" si="1"/>
        <v>0</v>
      </c>
      <c r="V68" s="15">
        <f t="shared" si="2"/>
        <v>0</v>
      </c>
      <c r="W68" s="15">
        <f t="shared" si="3"/>
        <v>0</v>
      </c>
      <c r="X68" s="10"/>
    </row>
    <row r="69" spans="1:26" ht="29.25" customHeight="1" x14ac:dyDescent="0.25">
      <c r="A69" s="26">
        <v>66</v>
      </c>
      <c r="B69" s="10" t="s">
        <v>202</v>
      </c>
      <c r="C69" s="1" t="s">
        <v>201</v>
      </c>
      <c r="D69" s="10" t="s">
        <v>2</v>
      </c>
      <c r="E69" s="11"/>
      <c r="F69" s="11">
        <v>1</v>
      </c>
      <c r="G69" s="11"/>
      <c r="H69" s="11"/>
      <c r="I69" s="11"/>
      <c r="J69" s="11">
        <v>1</v>
      </c>
      <c r="K69" s="11"/>
      <c r="L69" s="12"/>
      <c r="M69" s="12"/>
      <c r="N69" s="12"/>
      <c r="O69" s="13"/>
      <c r="P69" s="13"/>
      <c r="Q69" s="13">
        <v>3</v>
      </c>
      <c r="R69" s="13"/>
      <c r="S69" s="14">
        <f t="shared" ref="S69:S108" si="4">E69+F69+G69+H69+I69+J69+K69+L69+M69+N69+O69+P69+Q69+R69</f>
        <v>5</v>
      </c>
      <c r="T69" s="34"/>
      <c r="U69" s="15">
        <f t="shared" ref="U69:U126" si="5">T69*S69</f>
        <v>0</v>
      </c>
      <c r="V69" s="15">
        <f t="shared" ref="V69:V127" si="6">U69*23%</f>
        <v>0</v>
      </c>
      <c r="W69" s="15">
        <f t="shared" ref="W69:W127" si="7">U69+V69</f>
        <v>0</v>
      </c>
      <c r="X69" s="10"/>
    </row>
    <row r="70" spans="1:26" ht="29.25" customHeight="1" x14ac:dyDescent="0.25">
      <c r="A70" s="2">
        <v>67</v>
      </c>
      <c r="B70" s="10" t="s">
        <v>203</v>
      </c>
      <c r="C70" s="9" t="s">
        <v>184</v>
      </c>
      <c r="D70" s="10" t="s">
        <v>2</v>
      </c>
      <c r="E70" s="11"/>
      <c r="F70" s="11">
        <v>1</v>
      </c>
      <c r="G70" s="11"/>
      <c r="H70" s="11"/>
      <c r="I70" s="11"/>
      <c r="J70" s="11"/>
      <c r="K70" s="11"/>
      <c r="L70" s="12"/>
      <c r="M70" s="12"/>
      <c r="N70" s="12"/>
      <c r="O70" s="13"/>
      <c r="P70" s="13"/>
      <c r="Q70" s="13">
        <v>3</v>
      </c>
      <c r="R70" s="13"/>
      <c r="S70" s="14">
        <f t="shared" si="4"/>
        <v>4</v>
      </c>
      <c r="T70" s="34"/>
      <c r="U70" s="15">
        <f t="shared" si="5"/>
        <v>0</v>
      </c>
      <c r="V70" s="15">
        <f t="shared" si="6"/>
        <v>0</v>
      </c>
      <c r="W70" s="15">
        <f t="shared" si="7"/>
        <v>0</v>
      </c>
      <c r="X70" s="10"/>
    </row>
    <row r="71" spans="1:26" ht="29.25" customHeight="1" x14ac:dyDescent="0.25">
      <c r="A71" s="26">
        <v>68</v>
      </c>
      <c r="B71" s="10" t="s">
        <v>204</v>
      </c>
      <c r="C71" s="37" t="s">
        <v>228</v>
      </c>
      <c r="D71" s="10" t="s">
        <v>2</v>
      </c>
      <c r="E71" s="11"/>
      <c r="F71" s="11">
        <v>1</v>
      </c>
      <c r="G71" s="11"/>
      <c r="H71" s="11"/>
      <c r="I71" s="11"/>
      <c r="J71" s="11"/>
      <c r="K71" s="11"/>
      <c r="L71" s="12"/>
      <c r="M71" s="12"/>
      <c r="N71" s="12"/>
      <c r="O71" s="13"/>
      <c r="P71" s="13"/>
      <c r="Q71" s="13"/>
      <c r="R71" s="13"/>
      <c r="S71" s="14">
        <f t="shared" si="4"/>
        <v>1</v>
      </c>
      <c r="T71" s="34"/>
      <c r="U71" s="15">
        <f t="shared" si="5"/>
        <v>0</v>
      </c>
      <c r="V71" s="15">
        <f t="shared" si="6"/>
        <v>0</v>
      </c>
      <c r="W71" s="15">
        <f t="shared" si="7"/>
        <v>0</v>
      </c>
      <c r="X71" s="10"/>
    </row>
    <row r="72" spans="1:26" ht="29.25" customHeight="1" x14ac:dyDescent="0.25">
      <c r="A72" s="26">
        <v>69</v>
      </c>
      <c r="B72" s="25" t="s">
        <v>133</v>
      </c>
      <c r="C72" s="25"/>
      <c r="D72" s="25" t="s">
        <v>2</v>
      </c>
      <c r="E72" s="28"/>
      <c r="F72" s="28"/>
      <c r="G72" s="28"/>
      <c r="H72" s="28"/>
      <c r="I72" s="28">
        <v>1</v>
      </c>
      <c r="J72" s="28">
        <v>1</v>
      </c>
      <c r="K72" s="28">
        <v>1</v>
      </c>
      <c r="L72" s="29"/>
      <c r="M72" s="29"/>
      <c r="N72" s="29">
        <v>1</v>
      </c>
      <c r="O72" s="30"/>
      <c r="P72" s="30"/>
      <c r="Q72" s="30"/>
      <c r="R72" s="30"/>
      <c r="S72" s="14">
        <f t="shared" si="4"/>
        <v>4</v>
      </c>
      <c r="T72" s="34"/>
      <c r="U72" s="15">
        <f t="shared" si="5"/>
        <v>0</v>
      </c>
      <c r="V72" s="15">
        <f t="shared" si="6"/>
        <v>0</v>
      </c>
      <c r="W72" s="15">
        <f t="shared" si="7"/>
        <v>0</v>
      </c>
      <c r="X72" s="10"/>
    </row>
    <row r="73" spans="1:26" ht="29.25" customHeight="1" x14ac:dyDescent="0.25">
      <c r="A73" s="2">
        <v>70</v>
      </c>
      <c r="B73" s="10" t="s">
        <v>205</v>
      </c>
      <c r="C73" s="10"/>
      <c r="D73" s="10" t="s">
        <v>2</v>
      </c>
      <c r="E73" s="11"/>
      <c r="F73" s="11"/>
      <c r="G73" s="11"/>
      <c r="H73" s="11"/>
      <c r="I73" s="11"/>
      <c r="J73" s="11"/>
      <c r="K73" s="11"/>
      <c r="L73" s="11"/>
      <c r="M73" s="11"/>
      <c r="N73" s="11">
        <v>3</v>
      </c>
      <c r="O73" s="13"/>
      <c r="P73" s="13"/>
      <c r="Q73" s="13">
        <v>2</v>
      </c>
      <c r="R73" s="13"/>
      <c r="S73" s="14">
        <f t="shared" si="4"/>
        <v>5</v>
      </c>
      <c r="T73" s="34"/>
      <c r="U73" s="15">
        <f t="shared" si="5"/>
        <v>0</v>
      </c>
      <c r="V73" s="15">
        <f t="shared" si="6"/>
        <v>0</v>
      </c>
      <c r="W73" s="15">
        <f t="shared" si="7"/>
        <v>0</v>
      </c>
      <c r="X73" s="10"/>
      <c r="Y73" s="18"/>
      <c r="Z73" s="17"/>
    </row>
    <row r="74" spans="1:26" ht="29.25" customHeight="1" x14ac:dyDescent="0.25">
      <c r="A74" s="2">
        <v>71</v>
      </c>
      <c r="B74" s="10" t="s">
        <v>134</v>
      </c>
      <c r="C74" s="10"/>
      <c r="D74" s="10" t="s">
        <v>3</v>
      </c>
      <c r="E74" s="11"/>
      <c r="F74" s="11"/>
      <c r="G74" s="11"/>
      <c r="H74" s="11"/>
      <c r="I74" s="11"/>
      <c r="J74" s="11">
        <v>2</v>
      </c>
      <c r="K74" s="11"/>
      <c r="L74" s="11"/>
      <c r="M74" s="11"/>
      <c r="N74" s="11"/>
      <c r="O74" s="13"/>
      <c r="P74" s="13"/>
      <c r="Q74" s="13"/>
      <c r="R74" s="13"/>
      <c r="S74" s="14">
        <f t="shared" si="4"/>
        <v>2</v>
      </c>
      <c r="T74" s="34"/>
      <c r="U74" s="15">
        <f t="shared" si="5"/>
        <v>0</v>
      </c>
      <c r="V74" s="15">
        <f t="shared" si="6"/>
        <v>0</v>
      </c>
      <c r="W74" s="15">
        <f t="shared" si="7"/>
        <v>0</v>
      </c>
      <c r="X74" s="10"/>
    </row>
    <row r="75" spans="1:26" ht="29.25" customHeight="1" x14ac:dyDescent="0.25">
      <c r="A75" s="2">
        <v>72</v>
      </c>
      <c r="B75" s="10" t="s">
        <v>206</v>
      </c>
      <c r="C75" s="9" t="s">
        <v>190</v>
      </c>
      <c r="D75" s="10" t="s">
        <v>2</v>
      </c>
      <c r="E75" s="11"/>
      <c r="F75" s="11"/>
      <c r="G75" s="11"/>
      <c r="H75" s="11"/>
      <c r="I75" s="11"/>
      <c r="J75" s="11"/>
      <c r="K75" s="11"/>
      <c r="L75" s="11">
        <v>1</v>
      </c>
      <c r="M75" s="11"/>
      <c r="N75" s="11"/>
      <c r="O75" s="13"/>
      <c r="P75" s="13"/>
      <c r="Q75" s="13">
        <v>3</v>
      </c>
      <c r="R75" s="13">
        <v>1</v>
      </c>
      <c r="S75" s="14">
        <f t="shared" si="4"/>
        <v>5</v>
      </c>
      <c r="T75" s="34"/>
      <c r="U75" s="15">
        <f t="shared" si="5"/>
        <v>0</v>
      </c>
      <c r="V75" s="15">
        <f t="shared" si="6"/>
        <v>0</v>
      </c>
      <c r="W75" s="15">
        <f t="shared" si="7"/>
        <v>0</v>
      </c>
      <c r="X75" s="10"/>
    </row>
    <row r="76" spans="1:26" ht="29.25" customHeight="1" x14ac:dyDescent="0.25">
      <c r="A76" s="2">
        <v>73</v>
      </c>
      <c r="B76" s="10" t="s">
        <v>197</v>
      </c>
      <c r="C76" s="1" t="s">
        <v>208</v>
      </c>
      <c r="D76" s="10" t="s">
        <v>2</v>
      </c>
      <c r="E76" s="11"/>
      <c r="F76" s="11"/>
      <c r="G76" s="11"/>
      <c r="H76" s="11"/>
      <c r="I76" s="11">
        <v>1</v>
      </c>
      <c r="J76" s="11"/>
      <c r="K76" s="11"/>
      <c r="L76" s="11"/>
      <c r="M76" s="11"/>
      <c r="N76" s="11">
        <v>1</v>
      </c>
      <c r="O76" s="13"/>
      <c r="P76" s="13"/>
      <c r="Q76" s="13">
        <v>3</v>
      </c>
      <c r="R76" s="13"/>
      <c r="S76" s="14">
        <f t="shared" si="4"/>
        <v>5</v>
      </c>
      <c r="T76" s="34"/>
      <c r="U76" s="15">
        <f t="shared" si="5"/>
        <v>0</v>
      </c>
      <c r="V76" s="15">
        <f t="shared" si="6"/>
        <v>0</v>
      </c>
      <c r="W76" s="15">
        <f t="shared" si="7"/>
        <v>0</v>
      </c>
      <c r="X76" s="10"/>
    </row>
    <row r="77" spans="1:26" ht="29.25" customHeight="1" x14ac:dyDescent="0.25">
      <c r="A77" s="2">
        <v>74</v>
      </c>
      <c r="B77" s="10" t="s">
        <v>85</v>
      </c>
      <c r="C77" s="10"/>
      <c r="D77" s="10" t="s">
        <v>3</v>
      </c>
      <c r="E77" s="11"/>
      <c r="F77" s="11"/>
      <c r="G77" s="11"/>
      <c r="H77" s="11"/>
      <c r="I77" s="11">
        <v>1</v>
      </c>
      <c r="J77" s="11"/>
      <c r="K77" s="11"/>
      <c r="L77" s="11"/>
      <c r="M77" s="11"/>
      <c r="N77" s="11">
        <v>1</v>
      </c>
      <c r="O77" s="13"/>
      <c r="P77" s="13"/>
      <c r="Q77" s="13">
        <v>1</v>
      </c>
      <c r="R77" s="13"/>
      <c r="S77" s="14">
        <f t="shared" si="4"/>
        <v>3</v>
      </c>
      <c r="T77" s="34"/>
      <c r="U77" s="15">
        <f t="shared" si="5"/>
        <v>0</v>
      </c>
      <c r="V77" s="15">
        <f t="shared" si="6"/>
        <v>0</v>
      </c>
      <c r="W77" s="15">
        <f t="shared" si="7"/>
        <v>0</v>
      </c>
      <c r="X77" s="10"/>
    </row>
    <row r="78" spans="1:26" ht="29.25" customHeight="1" x14ac:dyDescent="0.25">
      <c r="A78" s="2">
        <v>75</v>
      </c>
      <c r="B78" s="10" t="s">
        <v>229</v>
      </c>
      <c r="C78" s="10"/>
      <c r="D78" s="10" t="s">
        <v>3</v>
      </c>
      <c r="E78" s="11"/>
      <c r="F78" s="11"/>
      <c r="G78" s="11"/>
      <c r="H78" s="11"/>
      <c r="I78" s="11">
        <v>1</v>
      </c>
      <c r="J78" s="11"/>
      <c r="K78" s="11"/>
      <c r="L78" s="11"/>
      <c r="M78" s="11"/>
      <c r="N78" s="11">
        <v>1</v>
      </c>
      <c r="O78" s="13"/>
      <c r="P78" s="13"/>
      <c r="Q78" s="13"/>
      <c r="R78" s="13"/>
      <c r="S78" s="14">
        <f t="shared" si="4"/>
        <v>2</v>
      </c>
      <c r="T78" s="34"/>
      <c r="U78" s="15">
        <f t="shared" si="5"/>
        <v>0</v>
      </c>
      <c r="V78" s="15">
        <f t="shared" si="6"/>
        <v>0</v>
      </c>
      <c r="W78" s="15">
        <f t="shared" si="7"/>
        <v>0</v>
      </c>
      <c r="X78" s="10"/>
    </row>
    <row r="79" spans="1:26" ht="29.25" customHeight="1" x14ac:dyDescent="0.25">
      <c r="A79" s="2">
        <v>76</v>
      </c>
      <c r="B79" s="10" t="s">
        <v>100</v>
      </c>
      <c r="C79" s="10"/>
      <c r="D79" s="10" t="s">
        <v>3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31"/>
      <c r="P79" s="31">
        <v>1</v>
      </c>
      <c r="Q79" s="31"/>
      <c r="R79" s="31"/>
      <c r="S79" s="14">
        <f t="shared" si="4"/>
        <v>1</v>
      </c>
      <c r="T79" s="34"/>
      <c r="U79" s="15">
        <f t="shared" si="5"/>
        <v>0</v>
      </c>
      <c r="V79" s="15">
        <f t="shared" si="6"/>
        <v>0</v>
      </c>
      <c r="W79" s="15">
        <f t="shared" si="7"/>
        <v>0</v>
      </c>
      <c r="Y79" s="17"/>
      <c r="Z79" s="18"/>
    </row>
    <row r="80" spans="1:26" ht="29.25" customHeight="1" x14ac:dyDescent="0.25">
      <c r="A80" s="2">
        <v>77</v>
      </c>
      <c r="B80" s="10" t="s">
        <v>209</v>
      </c>
      <c r="C80" s="1" t="s">
        <v>207</v>
      </c>
      <c r="D80" s="10" t="s">
        <v>3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31"/>
      <c r="P80" s="31"/>
      <c r="Q80" s="31">
        <v>3</v>
      </c>
      <c r="R80" s="31"/>
      <c r="S80" s="14">
        <f t="shared" si="4"/>
        <v>3</v>
      </c>
      <c r="T80" s="34"/>
      <c r="U80" s="15">
        <f t="shared" si="5"/>
        <v>0</v>
      </c>
      <c r="V80" s="15">
        <f t="shared" si="6"/>
        <v>0</v>
      </c>
      <c r="W80" s="15">
        <f t="shared" si="7"/>
        <v>0</v>
      </c>
      <c r="Y80" s="17"/>
    </row>
    <row r="81" spans="1:25" ht="29.25" customHeight="1" x14ac:dyDescent="0.25">
      <c r="A81" s="2">
        <v>78</v>
      </c>
      <c r="B81" s="10" t="s">
        <v>101</v>
      </c>
      <c r="C81" s="10"/>
      <c r="D81" s="10" t="s">
        <v>3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31"/>
      <c r="P81" s="31"/>
      <c r="Q81" s="31">
        <v>1</v>
      </c>
      <c r="R81" s="31"/>
      <c r="S81" s="14">
        <f t="shared" si="4"/>
        <v>1</v>
      </c>
      <c r="T81" s="34"/>
      <c r="U81" s="15">
        <f t="shared" si="5"/>
        <v>0</v>
      </c>
      <c r="V81" s="15">
        <f t="shared" si="6"/>
        <v>0</v>
      </c>
      <c r="W81" s="15">
        <f t="shared" si="7"/>
        <v>0</v>
      </c>
      <c r="Y81" s="17"/>
    </row>
    <row r="82" spans="1:25" ht="39.75" customHeight="1" x14ac:dyDescent="0.25">
      <c r="A82" s="2">
        <v>79</v>
      </c>
      <c r="B82" s="10" t="s">
        <v>231</v>
      </c>
      <c r="C82" s="37" t="s">
        <v>230</v>
      </c>
      <c r="D82" s="10" t="s">
        <v>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31"/>
      <c r="P82" s="31"/>
      <c r="Q82" s="31">
        <v>3</v>
      </c>
      <c r="R82" s="31"/>
      <c r="S82" s="14">
        <f t="shared" si="4"/>
        <v>3</v>
      </c>
      <c r="T82" s="34"/>
      <c r="U82" s="15">
        <f t="shared" si="5"/>
        <v>0</v>
      </c>
      <c r="V82" s="15">
        <f t="shared" si="6"/>
        <v>0</v>
      </c>
      <c r="W82" s="15">
        <f t="shared" si="7"/>
        <v>0</v>
      </c>
    </row>
    <row r="83" spans="1:25" ht="29.25" customHeight="1" x14ac:dyDescent="0.25">
      <c r="A83" s="2">
        <v>80</v>
      </c>
      <c r="B83" s="10" t="s">
        <v>210</v>
      </c>
      <c r="C83" s="9" t="s">
        <v>187</v>
      </c>
      <c r="D83" s="10" t="s">
        <v>2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31"/>
      <c r="P83" s="31"/>
      <c r="Q83" s="31">
        <v>3</v>
      </c>
      <c r="R83" s="31"/>
      <c r="S83" s="14">
        <f t="shared" si="4"/>
        <v>3</v>
      </c>
      <c r="T83" s="34"/>
      <c r="U83" s="15">
        <f t="shared" si="5"/>
        <v>0</v>
      </c>
      <c r="V83" s="15">
        <f t="shared" si="6"/>
        <v>0</v>
      </c>
      <c r="W83" s="15">
        <f t="shared" si="7"/>
        <v>0</v>
      </c>
    </row>
    <row r="84" spans="1:25" ht="29.25" customHeight="1" x14ac:dyDescent="0.25">
      <c r="A84" s="2">
        <v>81</v>
      </c>
      <c r="B84" s="10" t="s">
        <v>211</v>
      </c>
      <c r="C84" s="10" t="s">
        <v>212</v>
      </c>
      <c r="D84" s="10" t="s">
        <v>2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31"/>
      <c r="P84" s="31"/>
      <c r="Q84" s="31">
        <v>3</v>
      </c>
      <c r="R84" s="31"/>
      <c r="S84" s="14">
        <f t="shared" si="4"/>
        <v>3</v>
      </c>
      <c r="T84" s="34"/>
      <c r="U84" s="15">
        <f t="shared" si="5"/>
        <v>0</v>
      </c>
      <c r="V84" s="15">
        <f t="shared" si="6"/>
        <v>0</v>
      </c>
      <c r="W84" s="15">
        <f t="shared" si="7"/>
        <v>0</v>
      </c>
    </row>
    <row r="85" spans="1:25" ht="29.25" customHeight="1" x14ac:dyDescent="0.25">
      <c r="A85" s="2">
        <v>82</v>
      </c>
      <c r="B85" s="10" t="s">
        <v>102</v>
      </c>
      <c r="C85" s="10"/>
      <c r="D85" s="10" t="s">
        <v>213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31"/>
      <c r="P85" s="31"/>
      <c r="Q85" s="31">
        <v>4</v>
      </c>
      <c r="R85" s="31"/>
      <c r="S85" s="14">
        <f t="shared" si="4"/>
        <v>4</v>
      </c>
      <c r="T85" s="34"/>
      <c r="U85" s="15">
        <f t="shared" si="5"/>
        <v>0</v>
      </c>
      <c r="V85" s="15">
        <f t="shared" si="6"/>
        <v>0</v>
      </c>
      <c r="W85" s="15">
        <f t="shared" si="7"/>
        <v>0</v>
      </c>
    </row>
    <row r="86" spans="1:25" ht="29.25" customHeight="1" x14ac:dyDescent="0.25">
      <c r="A86" s="2">
        <v>83</v>
      </c>
      <c r="B86" s="10" t="s">
        <v>103</v>
      </c>
      <c r="C86" s="10"/>
      <c r="D86" s="10" t="s">
        <v>213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31"/>
      <c r="P86" s="31"/>
      <c r="Q86" s="31">
        <v>4</v>
      </c>
      <c r="R86" s="31"/>
      <c r="S86" s="14">
        <f t="shared" si="4"/>
        <v>4</v>
      </c>
      <c r="T86" s="34"/>
      <c r="U86" s="15">
        <f t="shared" si="5"/>
        <v>0</v>
      </c>
      <c r="V86" s="15">
        <f t="shared" si="6"/>
        <v>0</v>
      </c>
      <c r="W86" s="15">
        <f t="shared" si="7"/>
        <v>0</v>
      </c>
    </row>
    <row r="87" spans="1:25" ht="29.25" customHeight="1" x14ac:dyDescent="0.25">
      <c r="A87" s="2">
        <v>84</v>
      </c>
      <c r="B87" s="10" t="s">
        <v>104</v>
      </c>
      <c r="C87" s="10"/>
      <c r="D87" s="10" t="s">
        <v>213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31"/>
      <c r="P87" s="31"/>
      <c r="Q87" s="31">
        <v>4</v>
      </c>
      <c r="R87" s="31"/>
      <c r="S87" s="14">
        <f t="shared" si="4"/>
        <v>4</v>
      </c>
      <c r="T87" s="34"/>
      <c r="U87" s="15">
        <f t="shared" si="5"/>
        <v>0</v>
      </c>
      <c r="V87" s="15">
        <f t="shared" si="6"/>
        <v>0</v>
      </c>
      <c r="W87" s="15">
        <f t="shared" si="7"/>
        <v>0</v>
      </c>
    </row>
    <row r="88" spans="1:25" ht="29.25" customHeight="1" x14ac:dyDescent="0.25">
      <c r="A88" s="2">
        <v>85</v>
      </c>
      <c r="B88" s="10" t="s">
        <v>105</v>
      </c>
      <c r="C88" s="10"/>
      <c r="D88" s="10" t="s">
        <v>213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31"/>
      <c r="P88" s="31"/>
      <c r="Q88" s="31">
        <v>5</v>
      </c>
      <c r="R88" s="31"/>
      <c r="S88" s="14">
        <f t="shared" si="4"/>
        <v>5</v>
      </c>
      <c r="T88" s="34"/>
      <c r="U88" s="15">
        <f t="shared" si="5"/>
        <v>0</v>
      </c>
      <c r="V88" s="15">
        <f t="shared" si="6"/>
        <v>0</v>
      </c>
      <c r="W88" s="15">
        <f t="shared" si="7"/>
        <v>0</v>
      </c>
    </row>
    <row r="89" spans="1:25" ht="29.25" customHeight="1" x14ac:dyDescent="0.25">
      <c r="A89" s="2">
        <v>86</v>
      </c>
      <c r="B89" s="10" t="s">
        <v>106</v>
      </c>
      <c r="C89" s="10"/>
      <c r="D89" s="10" t="s">
        <v>213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31"/>
      <c r="P89" s="31"/>
      <c r="Q89" s="31">
        <v>5</v>
      </c>
      <c r="R89" s="31"/>
      <c r="S89" s="14">
        <f t="shared" si="4"/>
        <v>5</v>
      </c>
      <c r="T89" s="34"/>
      <c r="U89" s="15">
        <f t="shared" si="5"/>
        <v>0</v>
      </c>
      <c r="V89" s="15">
        <f t="shared" si="6"/>
        <v>0</v>
      </c>
      <c r="W89" s="15">
        <f t="shared" si="7"/>
        <v>0</v>
      </c>
    </row>
    <row r="90" spans="1:25" ht="29.25" customHeight="1" x14ac:dyDescent="0.25">
      <c r="A90" s="2">
        <v>87</v>
      </c>
      <c r="B90" s="10" t="s">
        <v>215</v>
      </c>
      <c r="C90" s="1" t="s">
        <v>214</v>
      </c>
      <c r="D90" s="10" t="s">
        <v>3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31"/>
      <c r="P90" s="31"/>
      <c r="Q90" s="31">
        <v>4</v>
      </c>
      <c r="R90" s="31"/>
      <c r="S90" s="14">
        <f t="shared" si="4"/>
        <v>4</v>
      </c>
      <c r="T90" s="34"/>
      <c r="U90" s="15">
        <f t="shared" si="5"/>
        <v>0</v>
      </c>
      <c r="V90" s="15">
        <f t="shared" si="6"/>
        <v>0</v>
      </c>
      <c r="W90" s="15">
        <f t="shared" si="7"/>
        <v>0</v>
      </c>
    </row>
    <row r="91" spans="1:25" ht="29.25" customHeight="1" x14ac:dyDescent="0.25">
      <c r="A91" s="2">
        <v>88</v>
      </c>
      <c r="B91" s="10" t="s">
        <v>107</v>
      </c>
      <c r="C91" s="10"/>
      <c r="D91" s="10" t="s">
        <v>213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31"/>
      <c r="P91" s="31"/>
      <c r="Q91" s="31">
        <v>3</v>
      </c>
      <c r="R91" s="31"/>
      <c r="S91" s="14">
        <f t="shared" si="4"/>
        <v>3</v>
      </c>
      <c r="T91" s="34"/>
      <c r="U91" s="15">
        <f t="shared" si="5"/>
        <v>0</v>
      </c>
      <c r="V91" s="15">
        <f t="shared" si="6"/>
        <v>0</v>
      </c>
      <c r="W91" s="15">
        <f t="shared" si="7"/>
        <v>0</v>
      </c>
    </row>
    <row r="92" spans="1:25" ht="29.25" customHeight="1" x14ac:dyDescent="0.25">
      <c r="A92" s="2">
        <v>89</v>
      </c>
      <c r="B92" s="10" t="s">
        <v>108</v>
      </c>
      <c r="C92" s="10"/>
      <c r="D92" s="10" t="s">
        <v>213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31"/>
      <c r="P92" s="31"/>
      <c r="Q92" s="31">
        <v>3</v>
      </c>
      <c r="R92" s="31"/>
      <c r="S92" s="14">
        <f t="shared" si="4"/>
        <v>3</v>
      </c>
      <c r="T92" s="34"/>
      <c r="U92" s="15">
        <f t="shared" si="5"/>
        <v>0</v>
      </c>
      <c r="V92" s="15">
        <f t="shared" si="6"/>
        <v>0</v>
      </c>
      <c r="W92" s="15">
        <f t="shared" si="7"/>
        <v>0</v>
      </c>
    </row>
    <row r="93" spans="1:25" ht="29.25" customHeight="1" x14ac:dyDescent="0.25">
      <c r="A93" s="2">
        <v>90</v>
      </c>
      <c r="B93" s="10" t="s">
        <v>121</v>
      </c>
      <c r="C93" s="10"/>
      <c r="D93" s="10" t="s">
        <v>213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31"/>
      <c r="P93" s="31"/>
      <c r="Q93" s="31">
        <v>3</v>
      </c>
      <c r="R93" s="31"/>
      <c r="S93" s="14">
        <f t="shared" si="4"/>
        <v>3</v>
      </c>
      <c r="T93" s="34"/>
      <c r="U93" s="15">
        <f t="shared" si="5"/>
        <v>0</v>
      </c>
      <c r="V93" s="15">
        <f t="shared" si="6"/>
        <v>0</v>
      </c>
      <c r="W93" s="15">
        <f t="shared" si="7"/>
        <v>0</v>
      </c>
    </row>
    <row r="94" spans="1:25" ht="29.25" customHeight="1" x14ac:dyDescent="0.25">
      <c r="A94" s="2">
        <v>91</v>
      </c>
      <c r="B94" s="10" t="s">
        <v>120</v>
      </c>
      <c r="C94" s="10"/>
      <c r="D94" s="10" t="s">
        <v>213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31"/>
      <c r="P94" s="31"/>
      <c r="Q94" s="31">
        <v>3</v>
      </c>
      <c r="R94" s="31"/>
      <c r="S94" s="14">
        <f t="shared" si="4"/>
        <v>3</v>
      </c>
      <c r="T94" s="34"/>
      <c r="U94" s="15">
        <f t="shared" si="5"/>
        <v>0</v>
      </c>
      <c r="V94" s="15">
        <f t="shared" si="6"/>
        <v>0</v>
      </c>
      <c r="W94" s="15">
        <f t="shared" si="7"/>
        <v>0</v>
      </c>
    </row>
    <row r="95" spans="1:25" ht="29.25" customHeight="1" x14ac:dyDescent="0.25">
      <c r="A95" s="2">
        <v>92</v>
      </c>
      <c r="B95" s="10" t="s">
        <v>217</v>
      </c>
      <c r="C95" s="1" t="s">
        <v>216</v>
      </c>
      <c r="D95" s="10" t="s">
        <v>3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31"/>
      <c r="P95" s="31"/>
      <c r="Q95" s="31">
        <v>3</v>
      </c>
      <c r="R95" s="31"/>
      <c r="S95" s="14">
        <f t="shared" si="4"/>
        <v>3</v>
      </c>
      <c r="T95" s="34"/>
      <c r="U95" s="15">
        <f t="shared" si="5"/>
        <v>0</v>
      </c>
      <c r="V95" s="15">
        <f t="shared" si="6"/>
        <v>0</v>
      </c>
      <c r="W95" s="15">
        <f t="shared" si="7"/>
        <v>0</v>
      </c>
    </row>
    <row r="96" spans="1:25" ht="37.5" customHeight="1" x14ac:dyDescent="0.25">
      <c r="A96" s="2">
        <v>93</v>
      </c>
      <c r="B96" s="10" t="s">
        <v>109</v>
      </c>
      <c r="C96" s="37" t="s">
        <v>230</v>
      </c>
      <c r="D96" s="10" t="s">
        <v>3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31"/>
      <c r="P96" s="31"/>
      <c r="Q96" s="31">
        <v>2</v>
      </c>
      <c r="R96" s="31"/>
      <c r="S96" s="14">
        <f t="shared" si="4"/>
        <v>2</v>
      </c>
      <c r="T96" s="34"/>
      <c r="U96" s="15">
        <f t="shared" si="5"/>
        <v>0</v>
      </c>
      <c r="V96" s="15">
        <f t="shared" si="6"/>
        <v>0</v>
      </c>
      <c r="W96" s="15">
        <f t="shared" si="7"/>
        <v>0</v>
      </c>
    </row>
    <row r="97" spans="1:25" ht="29.25" customHeight="1" x14ac:dyDescent="0.25">
      <c r="A97" s="2">
        <v>94</v>
      </c>
      <c r="B97" s="10" t="s">
        <v>110</v>
      </c>
      <c r="C97" s="10"/>
      <c r="D97" s="10" t="s">
        <v>213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31"/>
      <c r="P97" s="31"/>
      <c r="Q97" s="31">
        <v>2</v>
      </c>
      <c r="R97" s="31"/>
      <c r="S97" s="14">
        <f t="shared" si="4"/>
        <v>2</v>
      </c>
      <c r="T97" s="34"/>
      <c r="U97" s="15">
        <f t="shared" si="5"/>
        <v>0</v>
      </c>
      <c r="V97" s="15">
        <f t="shared" si="6"/>
        <v>0</v>
      </c>
      <c r="W97" s="15">
        <f t="shared" si="7"/>
        <v>0</v>
      </c>
    </row>
    <row r="98" spans="1:25" ht="29.25" customHeight="1" x14ac:dyDescent="0.25">
      <c r="A98" s="2">
        <v>95</v>
      </c>
      <c r="B98" s="10" t="s">
        <v>111</v>
      </c>
      <c r="C98" s="10"/>
      <c r="D98" s="10" t="s">
        <v>213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31"/>
      <c r="P98" s="31"/>
      <c r="Q98" s="31">
        <v>4</v>
      </c>
      <c r="R98" s="31"/>
      <c r="S98" s="14">
        <f t="shared" si="4"/>
        <v>4</v>
      </c>
      <c r="T98" s="34"/>
      <c r="U98" s="15">
        <f t="shared" si="5"/>
        <v>0</v>
      </c>
      <c r="V98" s="15">
        <f t="shared" si="6"/>
        <v>0</v>
      </c>
      <c r="W98" s="15">
        <f t="shared" si="7"/>
        <v>0</v>
      </c>
    </row>
    <row r="99" spans="1:25" ht="29.25" customHeight="1" x14ac:dyDescent="0.25">
      <c r="A99" s="2">
        <v>96</v>
      </c>
      <c r="B99" s="10" t="s">
        <v>112</v>
      </c>
      <c r="C99" s="10"/>
      <c r="D99" s="10" t="s">
        <v>213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31"/>
      <c r="P99" s="31"/>
      <c r="Q99" s="31">
        <v>4</v>
      </c>
      <c r="R99" s="31"/>
      <c r="S99" s="14">
        <f t="shared" si="4"/>
        <v>4</v>
      </c>
      <c r="T99" s="34"/>
      <c r="U99" s="15">
        <f t="shared" si="5"/>
        <v>0</v>
      </c>
      <c r="V99" s="15">
        <f t="shared" si="6"/>
        <v>0</v>
      </c>
      <c r="W99" s="15">
        <f t="shared" si="7"/>
        <v>0</v>
      </c>
    </row>
    <row r="100" spans="1:25" ht="33.75" customHeight="1" x14ac:dyDescent="0.25">
      <c r="A100" s="2">
        <v>97</v>
      </c>
      <c r="B100" s="10" t="s">
        <v>113</v>
      </c>
      <c r="C100" s="37" t="s">
        <v>232</v>
      </c>
      <c r="D100" s="10" t="s">
        <v>114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31"/>
      <c r="P100" s="31"/>
      <c r="Q100" s="31">
        <v>60</v>
      </c>
      <c r="R100" s="31"/>
      <c r="S100" s="14">
        <f t="shared" si="4"/>
        <v>60</v>
      </c>
      <c r="T100" s="34"/>
      <c r="U100" s="15">
        <f t="shared" si="5"/>
        <v>0</v>
      </c>
      <c r="V100" s="15">
        <f t="shared" si="6"/>
        <v>0</v>
      </c>
      <c r="W100" s="15">
        <f t="shared" si="7"/>
        <v>0</v>
      </c>
    </row>
    <row r="101" spans="1:25" ht="29.25" customHeight="1" x14ac:dyDescent="0.25">
      <c r="A101" s="2">
        <v>98</v>
      </c>
      <c r="B101" s="10" t="s">
        <v>115</v>
      </c>
      <c r="C101" s="10"/>
      <c r="D101" s="10" t="s">
        <v>2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31"/>
      <c r="P101" s="31"/>
      <c r="Q101" s="31">
        <v>5</v>
      </c>
      <c r="R101" s="31"/>
      <c r="S101" s="14">
        <f t="shared" si="4"/>
        <v>5</v>
      </c>
      <c r="T101" s="34"/>
      <c r="U101" s="15">
        <f t="shared" si="5"/>
        <v>0</v>
      </c>
      <c r="V101" s="15">
        <f t="shared" si="6"/>
        <v>0</v>
      </c>
      <c r="W101" s="15">
        <f t="shared" si="7"/>
        <v>0</v>
      </c>
    </row>
    <row r="102" spans="1:25" ht="29.25" customHeight="1" x14ac:dyDescent="0.25">
      <c r="A102" s="2">
        <v>99</v>
      </c>
      <c r="B102" s="10" t="s">
        <v>116</v>
      </c>
      <c r="C102" s="10"/>
      <c r="D102" s="10" t="s">
        <v>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31"/>
      <c r="P102" s="31"/>
      <c r="Q102" s="31">
        <v>15</v>
      </c>
      <c r="R102" s="31"/>
      <c r="S102" s="14">
        <f t="shared" si="4"/>
        <v>15</v>
      </c>
      <c r="T102" s="34"/>
      <c r="U102" s="15">
        <f t="shared" si="5"/>
        <v>0</v>
      </c>
      <c r="V102" s="15">
        <f t="shared" si="6"/>
        <v>0</v>
      </c>
      <c r="W102" s="15">
        <f t="shared" si="7"/>
        <v>0</v>
      </c>
    </row>
    <row r="103" spans="1:25" ht="29.25" customHeight="1" x14ac:dyDescent="0.25">
      <c r="A103" s="2">
        <v>100</v>
      </c>
      <c r="B103" s="10" t="s">
        <v>117</v>
      </c>
      <c r="C103" s="10"/>
      <c r="D103" s="10" t="s">
        <v>3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31"/>
      <c r="P103" s="31"/>
      <c r="Q103" s="31">
        <v>15</v>
      </c>
      <c r="R103" s="31"/>
      <c r="S103" s="14">
        <f t="shared" si="4"/>
        <v>15</v>
      </c>
      <c r="T103" s="34"/>
      <c r="U103" s="15">
        <f t="shared" si="5"/>
        <v>0</v>
      </c>
      <c r="V103" s="15">
        <f t="shared" si="6"/>
        <v>0</v>
      </c>
      <c r="W103" s="15">
        <f t="shared" si="7"/>
        <v>0</v>
      </c>
    </row>
    <row r="104" spans="1:25" ht="29.25" customHeight="1" x14ac:dyDescent="0.25">
      <c r="A104" s="2">
        <v>101</v>
      </c>
      <c r="B104" s="10" t="s">
        <v>219</v>
      </c>
      <c r="C104" s="1" t="s">
        <v>218</v>
      </c>
      <c r="D104" s="10" t="s">
        <v>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31"/>
      <c r="P104" s="31">
        <v>1</v>
      </c>
      <c r="Q104" s="31">
        <v>1</v>
      </c>
      <c r="R104" s="31"/>
      <c r="S104" s="14">
        <f t="shared" si="4"/>
        <v>2</v>
      </c>
      <c r="T104" s="34"/>
      <c r="U104" s="15">
        <f t="shared" si="5"/>
        <v>0</v>
      </c>
      <c r="V104" s="15">
        <f t="shared" si="6"/>
        <v>0</v>
      </c>
      <c r="W104" s="15">
        <f t="shared" si="7"/>
        <v>0</v>
      </c>
    </row>
    <row r="105" spans="1:25" ht="29.25" customHeight="1" x14ac:dyDescent="0.25">
      <c r="A105" s="2">
        <v>102</v>
      </c>
      <c r="B105" s="10" t="s">
        <v>220</v>
      </c>
      <c r="C105" s="1" t="s">
        <v>221</v>
      </c>
      <c r="D105" s="10" t="s">
        <v>3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31"/>
      <c r="P105" s="31"/>
      <c r="Q105" s="31">
        <v>2</v>
      </c>
      <c r="R105" s="31"/>
      <c r="S105" s="14">
        <f t="shared" si="4"/>
        <v>2</v>
      </c>
      <c r="T105" s="34"/>
      <c r="U105" s="15">
        <f t="shared" si="5"/>
        <v>0</v>
      </c>
      <c r="V105" s="15">
        <f t="shared" si="6"/>
        <v>0</v>
      </c>
      <c r="W105" s="15">
        <f t="shared" si="7"/>
        <v>0</v>
      </c>
    </row>
    <row r="106" spans="1:25" ht="29.25" customHeight="1" x14ac:dyDescent="0.25">
      <c r="A106" s="2">
        <v>103</v>
      </c>
      <c r="B106" s="10" t="s">
        <v>122</v>
      </c>
      <c r="C106" s="10"/>
      <c r="D106" s="10" t="s">
        <v>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31"/>
      <c r="P106" s="31">
        <v>2</v>
      </c>
      <c r="Q106" s="31"/>
      <c r="R106" s="31"/>
      <c r="S106" s="14">
        <f t="shared" si="4"/>
        <v>2</v>
      </c>
      <c r="T106" s="34"/>
      <c r="U106" s="15">
        <f t="shared" si="5"/>
        <v>0</v>
      </c>
      <c r="V106" s="15">
        <f t="shared" si="6"/>
        <v>0</v>
      </c>
      <c r="W106" s="15">
        <f t="shared" si="7"/>
        <v>0</v>
      </c>
    </row>
    <row r="107" spans="1:25" ht="29.25" customHeight="1" x14ac:dyDescent="0.25">
      <c r="A107" s="2">
        <v>104</v>
      </c>
      <c r="B107" s="10" t="s">
        <v>222</v>
      </c>
      <c r="C107" s="10"/>
      <c r="D107" s="10" t="s">
        <v>3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31"/>
      <c r="P107" s="31">
        <v>2</v>
      </c>
      <c r="Q107" s="31"/>
      <c r="R107" s="31"/>
      <c r="S107" s="14">
        <f t="shared" si="4"/>
        <v>2</v>
      </c>
      <c r="T107" s="34"/>
      <c r="U107" s="15">
        <f t="shared" si="5"/>
        <v>0</v>
      </c>
      <c r="V107" s="15">
        <f t="shared" si="6"/>
        <v>0</v>
      </c>
      <c r="W107" s="15">
        <f t="shared" si="7"/>
        <v>0</v>
      </c>
    </row>
    <row r="108" spans="1:25" ht="33.75" customHeight="1" x14ac:dyDescent="0.25">
      <c r="A108" s="2">
        <v>105</v>
      </c>
      <c r="B108" s="9" t="s">
        <v>223</v>
      </c>
      <c r="C108" s="1" t="s">
        <v>233</v>
      </c>
      <c r="D108" s="10" t="s">
        <v>3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31">
        <v>1</v>
      </c>
      <c r="P108" s="31">
        <v>1</v>
      </c>
      <c r="Q108" s="31">
        <v>1</v>
      </c>
      <c r="R108" s="31"/>
      <c r="S108" s="32">
        <f t="shared" si="4"/>
        <v>3</v>
      </c>
      <c r="T108" s="34"/>
      <c r="U108" s="15">
        <f t="shared" si="5"/>
        <v>0</v>
      </c>
      <c r="V108" s="15">
        <f t="shared" si="6"/>
        <v>0</v>
      </c>
      <c r="W108" s="15">
        <f t="shared" si="7"/>
        <v>0</v>
      </c>
    </row>
    <row r="109" spans="1:25" ht="29.25" customHeight="1" x14ac:dyDescent="0.25">
      <c r="A109" s="2">
        <v>106</v>
      </c>
      <c r="B109" s="9" t="s">
        <v>136</v>
      </c>
      <c r="C109" s="9"/>
      <c r="D109" s="10" t="s">
        <v>3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>
        <v>30</v>
      </c>
      <c r="O109" s="31"/>
      <c r="P109" s="31"/>
      <c r="Q109" s="31"/>
      <c r="R109" s="31"/>
      <c r="S109" s="10">
        <v>30</v>
      </c>
      <c r="T109" s="34"/>
      <c r="U109" s="15">
        <f t="shared" si="5"/>
        <v>0</v>
      </c>
      <c r="V109" s="15">
        <f t="shared" si="6"/>
        <v>0</v>
      </c>
      <c r="W109" s="15">
        <f t="shared" si="7"/>
        <v>0</v>
      </c>
      <c r="Y109" s="17"/>
    </row>
    <row r="110" spans="1:25" ht="29.25" customHeight="1" x14ac:dyDescent="0.25">
      <c r="A110" s="2">
        <v>107</v>
      </c>
      <c r="B110" s="9" t="s">
        <v>137</v>
      </c>
      <c r="C110" s="9"/>
      <c r="D110" s="10" t="s">
        <v>3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>
        <v>50</v>
      </c>
      <c r="O110" s="31"/>
      <c r="P110" s="31"/>
      <c r="Q110" s="31"/>
      <c r="R110" s="31"/>
      <c r="S110" s="10">
        <v>50</v>
      </c>
      <c r="T110" s="34"/>
      <c r="U110" s="15">
        <f t="shared" si="5"/>
        <v>0</v>
      </c>
      <c r="V110" s="15">
        <f t="shared" si="6"/>
        <v>0</v>
      </c>
      <c r="W110" s="15">
        <f t="shared" si="7"/>
        <v>0</v>
      </c>
      <c r="Y110" s="17"/>
    </row>
    <row r="111" spans="1:25" ht="29.25" customHeight="1" x14ac:dyDescent="0.25">
      <c r="A111" s="2">
        <v>108</v>
      </c>
      <c r="B111" s="9" t="s">
        <v>138</v>
      </c>
      <c r="C111" s="9"/>
      <c r="D111" s="10" t="s">
        <v>3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>
        <v>30</v>
      </c>
      <c r="O111" s="31"/>
      <c r="P111" s="31"/>
      <c r="Q111" s="31"/>
      <c r="R111" s="31"/>
      <c r="S111" s="10">
        <v>30</v>
      </c>
      <c r="T111" s="34"/>
      <c r="U111" s="15">
        <f t="shared" si="5"/>
        <v>0</v>
      </c>
      <c r="V111" s="15">
        <f t="shared" si="6"/>
        <v>0</v>
      </c>
      <c r="W111" s="15">
        <f t="shared" si="7"/>
        <v>0</v>
      </c>
      <c r="Y111" s="17"/>
    </row>
    <row r="112" spans="1:25" ht="29.25" customHeight="1" x14ac:dyDescent="0.25">
      <c r="A112" s="2">
        <v>109</v>
      </c>
      <c r="B112" s="9" t="s">
        <v>139</v>
      </c>
      <c r="C112" s="9"/>
      <c r="D112" s="10" t="s">
        <v>3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>
        <v>50</v>
      </c>
      <c r="O112" s="31"/>
      <c r="P112" s="31"/>
      <c r="Q112" s="31"/>
      <c r="R112" s="31"/>
      <c r="S112" s="10">
        <v>50</v>
      </c>
      <c r="T112" s="34"/>
      <c r="U112" s="15">
        <f t="shared" si="5"/>
        <v>0</v>
      </c>
      <c r="V112" s="15">
        <f t="shared" si="6"/>
        <v>0</v>
      </c>
      <c r="W112" s="15">
        <f t="shared" si="7"/>
        <v>0</v>
      </c>
      <c r="Y112" s="17"/>
    </row>
    <row r="113" spans="1:28" ht="29.25" customHeight="1" x14ac:dyDescent="0.25">
      <c r="A113" s="2">
        <v>110</v>
      </c>
      <c r="B113" s="9" t="s">
        <v>140</v>
      </c>
      <c r="C113" s="9"/>
      <c r="D113" s="10" t="s">
        <v>3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>
        <v>30</v>
      </c>
      <c r="O113" s="31"/>
      <c r="P113" s="31"/>
      <c r="Q113" s="31"/>
      <c r="R113" s="31"/>
      <c r="S113" s="10">
        <v>30</v>
      </c>
      <c r="T113" s="34"/>
      <c r="U113" s="15">
        <f t="shared" si="5"/>
        <v>0</v>
      </c>
      <c r="V113" s="15">
        <f t="shared" si="6"/>
        <v>0</v>
      </c>
      <c r="W113" s="15">
        <f t="shared" si="7"/>
        <v>0</v>
      </c>
      <c r="Y113" s="17"/>
    </row>
    <row r="114" spans="1:28" ht="29.25" customHeight="1" x14ac:dyDescent="0.25">
      <c r="A114" s="2">
        <v>111</v>
      </c>
      <c r="B114" s="9" t="s">
        <v>141</v>
      </c>
      <c r="C114" s="9"/>
      <c r="D114" s="10" t="s">
        <v>3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>
        <v>30</v>
      </c>
      <c r="O114" s="31"/>
      <c r="P114" s="31"/>
      <c r="Q114" s="31"/>
      <c r="R114" s="31"/>
      <c r="S114" s="10">
        <v>30</v>
      </c>
      <c r="T114" s="34"/>
      <c r="U114" s="15">
        <f t="shared" si="5"/>
        <v>0</v>
      </c>
      <c r="V114" s="15">
        <f t="shared" si="6"/>
        <v>0</v>
      </c>
      <c r="W114" s="15">
        <f t="shared" si="7"/>
        <v>0</v>
      </c>
      <c r="Y114" s="17"/>
    </row>
    <row r="115" spans="1:28" ht="29.25" customHeight="1" x14ac:dyDescent="0.25">
      <c r="A115" s="2">
        <v>112</v>
      </c>
      <c r="B115" s="9" t="s">
        <v>142</v>
      </c>
      <c r="C115" s="9"/>
      <c r="D115" s="10" t="s">
        <v>3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>
        <v>30</v>
      </c>
      <c r="O115" s="31"/>
      <c r="P115" s="31"/>
      <c r="Q115" s="31"/>
      <c r="R115" s="31"/>
      <c r="S115" s="10">
        <v>30</v>
      </c>
      <c r="T115" s="34"/>
      <c r="U115" s="15">
        <f t="shared" si="5"/>
        <v>0</v>
      </c>
      <c r="V115" s="15">
        <f t="shared" si="6"/>
        <v>0</v>
      </c>
      <c r="W115" s="15">
        <f t="shared" si="7"/>
        <v>0</v>
      </c>
      <c r="Y115" s="17"/>
    </row>
    <row r="116" spans="1:28" ht="29.25" customHeight="1" x14ac:dyDescent="0.25">
      <c r="A116" s="2">
        <v>113</v>
      </c>
      <c r="B116" s="9" t="s">
        <v>143</v>
      </c>
      <c r="C116" s="9"/>
      <c r="D116" s="10" t="s">
        <v>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>
        <v>30</v>
      </c>
      <c r="O116" s="31"/>
      <c r="P116" s="31"/>
      <c r="Q116" s="31"/>
      <c r="R116" s="31"/>
      <c r="S116" s="10">
        <v>30</v>
      </c>
      <c r="T116" s="34"/>
      <c r="U116" s="15">
        <f t="shared" si="5"/>
        <v>0</v>
      </c>
      <c r="V116" s="15">
        <f t="shared" si="6"/>
        <v>0</v>
      </c>
      <c r="W116" s="15">
        <f t="shared" si="7"/>
        <v>0</v>
      </c>
      <c r="Y116" s="17"/>
    </row>
    <row r="117" spans="1:28" ht="29.25" customHeight="1" x14ac:dyDescent="0.25">
      <c r="A117" s="2">
        <v>114</v>
      </c>
      <c r="B117" s="9" t="s">
        <v>144</v>
      </c>
      <c r="C117" s="9"/>
      <c r="D117" s="10" t="s">
        <v>3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>
        <v>30</v>
      </c>
      <c r="O117" s="31"/>
      <c r="P117" s="31"/>
      <c r="Q117" s="31"/>
      <c r="R117" s="31"/>
      <c r="S117" s="10">
        <v>30</v>
      </c>
      <c r="T117" s="34"/>
      <c r="U117" s="15">
        <f t="shared" si="5"/>
        <v>0</v>
      </c>
      <c r="V117" s="15">
        <f t="shared" si="6"/>
        <v>0</v>
      </c>
      <c r="W117" s="15">
        <f t="shared" si="7"/>
        <v>0</v>
      </c>
      <c r="Y117" s="17"/>
    </row>
    <row r="118" spans="1:28" ht="29.25" customHeight="1" x14ac:dyDescent="0.25">
      <c r="A118" s="2">
        <v>115</v>
      </c>
      <c r="B118" s="9" t="s">
        <v>145</v>
      </c>
      <c r="C118" s="9"/>
      <c r="D118" s="10" t="s">
        <v>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>
        <v>20</v>
      </c>
      <c r="O118" s="31"/>
      <c r="P118" s="31"/>
      <c r="Q118" s="31"/>
      <c r="R118" s="31"/>
      <c r="S118" s="10">
        <v>20</v>
      </c>
      <c r="T118" s="34"/>
      <c r="U118" s="15">
        <f t="shared" si="5"/>
        <v>0</v>
      </c>
      <c r="V118" s="15">
        <f t="shared" si="6"/>
        <v>0</v>
      </c>
      <c r="W118" s="15">
        <f t="shared" si="7"/>
        <v>0</v>
      </c>
      <c r="Y118" s="17"/>
    </row>
    <row r="119" spans="1:28" ht="29.25" customHeight="1" x14ac:dyDescent="0.25">
      <c r="A119" s="2">
        <v>116</v>
      </c>
      <c r="B119" s="9" t="s">
        <v>146</v>
      </c>
      <c r="C119" s="9"/>
      <c r="D119" s="10" t="s">
        <v>3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>
        <v>20</v>
      </c>
      <c r="O119" s="31"/>
      <c r="P119" s="31"/>
      <c r="Q119" s="31"/>
      <c r="R119" s="31"/>
      <c r="S119" s="10">
        <v>20</v>
      </c>
      <c r="T119" s="34"/>
      <c r="U119" s="15">
        <f t="shared" si="5"/>
        <v>0</v>
      </c>
      <c r="V119" s="15">
        <f t="shared" si="6"/>
        <v>0</v>
      </c>
      <c r="W119" s="15">
        <f t="shared" si="7"/>
        <v>0</v>
      </c>
      <c r="Y119" s="17"/>
    </row>
    <row r="120" spans="1:28" ht="29.25" customHeight="1" x14ac:dyDescent="0.25">
      <c r="A120" s="2">
        <v>117</v>
      </c>
      <c r="B120" s="9" t="s">
        <v>147</v>
      </c>
      <c r="C120" s="9"/>
      <c r="D120" s="10" t="s">
        <v>3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>
        <v>30</v>
      </c>
      <c r="O120" s="31"/>
      <c r="P120" s="31"/>
      <c r="Q120" s="31"/>
      <c r="R120" s="31"/>
      <c r="S120" s="10">
        <v>30</v>
      </c>
      <c r="T120" s="34"/>
      <c r="U120" s="15">
        <f t="shared" si="5"/>
        <v>0</v>
      </c>
      <c r="V120" s="15">
        <f t="shared" si="6"/>
        <v>0</v>
      </c>
      <c r="W120" s="15">
        <f t="shared" si="7"/>
        <v>0</v>
      </c>
      <c r="Y120" s="17"/>
    </row>
    <row r="121" spans="1:28" ht="29.25" customHeight="1" x14ac:dyDescent="0.25">
      <c r="A121" s="2">
        <v>118</v>
      </c>
      <c r="B121" s="9" t="s">
        <v>148</v>
      </c>
      <c r="C121" s="9"/>
      <c r="D121" s="10" t="s">
        <v>3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>
        <v>30</v>
      </c>
      <c r="O121" s="31"/>
      <c r="P121" s="31"/>
      <c r="Q121" s="31"/>
      <c r="R121" s="31"/>
      <c r="S121" s="10">
        <v>30</v>
      </c>
      <c r="T121" s="34"/>
      <c r="U121" s="15">
        <f t="shared" si="5"/>
        <v>0</v>
      </c>
      <c r="V121" s="15">
        <f t="shared" si="6"/>
        <v>0</v>
      </c>
      <c r="W121" s="15">
        <f t="shared" si="7"/>
        <v>0</v>
      </c>
      <c r="Y121" s="17"/>
    </row>
    <row r="122" spans="1:28" ht="29.25" customHeight="1" x14ac:dyDescent="0.25">
      <c r="A122" s="2">
        <v>119</v>
      </c>
      <c r="B122" s="9" t="s">
        <v>149</v>
      </c>
      <c r="C122" s="9"/>
      <c r="D122" s="10" t="s">
        <v>3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>
        <v>30</v>
      </c>
      <c r="O122" s="31"/>
      <c r="P122" s="31"/>
      <c r="Q122" s="31"/>
      <c r="R122" s="31"/>
      <c r="S122" s="10">
        <v>30</v>
      </c>
      <c r="T122" s="34"/>
      <c r="U122" s="15">
        <f t="shared" si="5"/>
        <v>0</v>
      </c>
      <c r="V122" s="15">
        <f t="shared" si="6"/>
        <v>0</v>
      </c>
      <c r="W122" s="15">
        <f t="shared" si="7"/>
        <v>0</v>
      </c>
      <c r="Y122" s="17"/>
    </row>
    <row r="123" spans="1:28" ht="29.25" customHeight="1" x14ac:dyDescent="0.25">
      <c r="A123" s="2">
        <v>120</v>
      </c>
      <c r="B123" s="9" t="s">
        <v>150</v>
      </c>
      <c r="C123" s="9"/>
      <c r="D123" s="10" t="s">
        <v>3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>
        <v>30</v>
      </c>
      <c r="O123" s="31"/>
      <c r="P123" s="31"/>
      <c r="Q123" s="31"/>
      <c r="R123" s="31"/>
      <c r="S123" s="10">
        <v>30</v>
      </c>
      <c r="T123" s="34"/>
      <c r="U123" s="15">
        <f t="shared" si="5"/>
        <v>0</v>
      </c>
      <c r="V123" s="15">
        <f t="shared" si="6"/>
        <v>0</v>
      </c>
      <c r="W123" s="15">
        <f t="shared" si="7"/>
        <v>0</v>
      </c>
      <c r="Y123" s="17"/>
    </row>
    <row r="124" spans="1:28" ht="29.25" customHeight="1" x14ac:dyDescent="0.25">
      <c r="A124" s="6">
        <v>121</v>
      </c>
      <c r="B124" s="9" t="s">
        <v>151</v>
      </c>
      <c r="C124" s="9"/>
      <c r="D124" s="10" t="s">
        <v>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>
        <v>10</v>
      </c>
      <c r="O124" s="31"/>
      <c r="P124" s="31"/>
      <c r="Q124" s="31"/>
      <c r="R124" s="31"/>
      <c r="S124" s="9">
        <v>10</v>
      </c>
      <c r="T124" s="34"/>
      <c r="U124" s="15">
        <f t="shared" si="5"/>
        <v>0</v>
      </c>
      <c r="V124" s="15">
        <f t="shared" si="6"/>
        <v>0</v>
      </c>
      <c r="W124" s="15">
        <f t="shared" si="7"/>
        <v>0</v>
      </c>
      <c r="Y124" s="17"/>
    </row>
    <row r="125" spans="1:28" ht="29.25" customHeight="1" x14ac:dyDescent="0.25">
      <c r="A125" s="6">
        <v>122</v>
      </c>
      <c r="B125" s="9" t="s">
        <v>152</v>
      </c>
      <c r="C125" s="9"/>
      <c r="D125" s="10" t="s">
        <v>3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>
        <v>10</v>
      </c>
      <c r="O125" s="31"/>
      <c r="P125" s="31"/>
      <c r="Q125" s="31"/>
      <c r="R125" s="31"/>
      <c r="S125" s="9">
        <v>10</v>
      </c>
      <c r="T125" s="34"/>
      <c r="U125" s="15">
        <f t="shared" si="5"/>
        <v>0</v>
      </c>
      <c r="V125" s="15">
        <f t="shared" si="6"/>
        <v>0</v>
      </c>
      <c r="W125" s="15">
        <f t="shared" si="7"/>
        <v>0</v>
      </c>
      <c r="Y125" s="17"/>
      <c r="AB125" s="17"/>
    </row>
    <row r="126" spans="1:28" ht="29.25" customHeight="1" x14ac:dyDescent="0.25">
      <c r="A126" s="6">
        <v>123</v>
      </c>
      <c r="B126" s="9" t="s">
        <v>153</v>
      </c>
      <c r="C126" s="9"/>
      <c r="D126" s="10" t="s">
        <v>3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>
        <v>10</v>
      </c>
      <c r="O126" s="31"/>
      <c r="P126" s="31"/>
      <c r="Q126" s="31"/>
      <c r="R126" s="31"/>
      <c r="S126" s="9">
        <v>10</v>
      </c>
      <c r="T126" s="34"/>
      <c r="U126" s="15">
        <f t="shared" si="5"/>
        <v>0</v>
      </c>
      <c r="V126" s="15">
        <f t="shared" si="6"/>
        <v>0</v>
      </c>
      <c r="W126" s="15">
        <f t="shared" si="7"/>
        <v>0</v>
      </c>
      <c r="Y126" s="17"/>
    </row>
    <row r="127" spans="1:28" x14ac:dyDescent="0.25">
      <c r="T127" s="35" t="s">
        <v>135</v>
      </c>
      <c r="U127" s="35">
        <f>SUM(U4:U126)</f>
        <v>0</v>
      </c>
      <c r="V127" s="35">
        <f t="shared" si="6"/>
        <v>0</v>
      </c>
      <c r="W127" s="35">
        <f t="shared" si="7"/>
        <v>0</v>
      </c>
    </row>
  </sheetData>
  <mergeCells count="4">
    <mergeCell ref="B2:C2"/>
    <mergeCell ref="A1:W1"/>
    <mergeCell ref="E2:N2"/>
    <mergeCell ref="O2:R2"/>
  </mergeCells>
  <phoneticPr fontId="3" type="noConversion"/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Konarski Krzysztof</dc:creator>
  <cp:lastModifiedBy>Miazga Daniel</cp:lastModifiedBy>
  <cp:lastPrinted>2026-02-10T11:10:33Z</cp:lastPrinted>
  <dcterms:created xsi:type="dcterms:W3CDTF">2015-06-05T18:19:34Z</dcterms:created>
  <dcterms:modified xsi:type="dcterms:W3CDTF">2026-03-04T10:42:15Z</dcterms:modified>
</cp:coreProperties>
</file>